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-12" windowWidth="10080" windowHeight="9348" tabRatio="824" firstSheet="2" activeTab="4"/>
  </bookViews>
  <sheets>
    <sheet name="Hướng dẫn" sheetId="13" r:id="rId1"/>
    <sheet name="TÊN HỌC PHẦN 13TCCN" sheetId="12" r:id="rId2"/>
    <sheet name="TÊN HỌC PHẦN 14TCCN" sheetId="21" r:id="rId3"/>
    <sheet name="DANH SÁCH LỚP" sheetId="11" r:id="rId4"/>
    <sheet name="LT va TH TCCN" sheetId="14" r:id="rId5"/>
    <sheet name="DANH SÁCH HỌC LẠI" sheetId="18" r:id="rId6"/>
    <sheet name="LT va TH TCCN HL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>'[1]PNT-QUOT-#3'!#REF!</definedName>
    <definedName name="\d" localSheetId="5">'[2]??-BLDG'!#REF!</definedName>
    <definedName name="\d">'[2]??-BLDG'!#REF!</definedName>
    <definedName name="\e" localSheetId="5">'[2]??-BLDG'!#REF!</definedName>
    <definedName name="\e">'[2]??-BLDG'!#REF!</definedName>
    <definedName name="\f" localSheetId="5">'[2]??-BLDG'!#REF!</definedName>
    <definedName name="\f">'[2]??-BLDG'!#REF!</definedName>
    <definedName name="\g" localSheetId="5">'[2]??-BLDG'!#REF!</definedName>
    <definedName name="\g">'[2]??-BLDG'!#REF!</definedName>
    <definedName name="\h" localSheetId="5">'[2]??-BLDG'!#REF!</definedName>
    <definedName name="\h">'[2]??-BLDG'!#REF!</definedName>
    <definedName name="\i" localSheetId="5">'[2]??-BLDG'!#REF!</definedName>
    <definedName name="\i">'[2]??-BLDG'!#REF!</definedName>
    <definedName name="\j" localSheetId="5">'[2]??-BLDG'!#REF!</definedName>
    <definedName name="\j">'[2]??-BLDG'!#REF!</definedName>
    <definedName name="\k" localSheetId="5">'[2]??-BLDG'!#REF!</definedName>
    <definedName name="\k">'[2]??-BLDG'!#REF!</definedName>
    <definedName name="\l" localSheetId="5">'[2]??-BLDG'!#REF!</definedName>
    <definedName name="\l">'[2]??-BLDG'!#REF!</definedName>
    <definedName name="\m" localSheetId="5">'[2]??-BLDG'!#REF!</definedName>
    <definedName name="\m">'[2]??-BLDG'!#REF!</definedName>
    <definedName name="\n" localSheetId="5">'[2]??-BLDG'!#REF!</definedName>
    <definedName name="\n">'[2]??-BLDG'!#REF!</definedName>
    <definedName name="\o" localSheetId="5">'[2]??-BLDG'!#REF!</definedName>
    <definedName name="\o">'[2]??-BLDG'!#REF!</definedName>
    <definedName name="\z" localSheetId="5">'[1]COAT&amp;WRAP-QIOT-#3'!#REF!</definedName>
    <definedName name="\z">'[1]COAT&amp;WRAP-QIOT-#3'!#REF!</definedName>
    <definedName name="_1" localSheetId="5">#N/A</definedName>
    <definedName name="_1">#N/A</definedName>
    <definedName name="_1000A01" localSheetId="5">#N/A</definedName>
    <definedName name="_1000A01">#N/A</definedName>
    <definedName name="_2" localSheetId="5">#N/A</definedName>
    <definedName name="_2">#N/A</definedName>
    <definedName name="_A65700" localSheetId="5">'[3]MTO REV.2(ARMOR)'!#REF!</definedName>
    <definedName name="_A65700">'[3]MTO REV.2(ARMOR)'!#REF!</definedName>
    <definedName name="_A65800" localSheetId="5">'[3]MTO REV.2(ARMOR)'!#REF!</definedName>
    <definedName name="_A65800">'[3]MTO REV.2(ARMOR)'!#REF!</definedName>
    <definedName name="_A66000" localSheetId="5">'[3]MTO REV.2(ARMOR)'!#REF!</definedName>
    <definedName name="_A66000">'[3]MTO REV.2(ARMOR)'!#REF!</definedName>
    <definedName name="_A67000" localSheetId="5">'[3]MTO REV.2(ARMOR)'!#REF!</definedName>
    <definedName name="_A67000">'[3]MTO REV.2(ARMOR)'!#REF!</definedName>
    <definedName name="_A68000" localSheetId="5">'[3]MTO REV.2(ARMOR)'!#REF!</definedName>
    <definedName name="_A68000">'[3]MTO REV.2(ARMOR)'!#REF!</definedName>
    <definedName name="_A70000" localSheetId="5">'[3]MTO REV.2(ARMOR)'!#REF!</definedName>
    <definedName name="_A70000">'[3]MTO REV.2(ARMOR)'!#REF!</definedName>
    <definedName name="_A75000" localSheetId="5">'[3]MTO REV.2(ARMOR)'!#REF!</definedName>
    <definedName name="_A75000">'[3]MTO REV.2(ARMOR)'!#REF!</definedName>
    <definedName name="_A85000" localSheetId="5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5" hidden="1">'DANH SÁCH HỌC LẠI'!$A$6:$F$100</definedName>
    <definedName name="_xlnm._FilterDatabase" localSheetId="3" hidden="1">'DANH SÁCH LỚP'!$A$1:$F$587</definedName>
    <definedName name="_xlnm._FilterDatabase" localSheetId="4" hidden="1">'LT va TH TCCN'!$A$8:$P$11</definedName>
    <definedName name="_xlnm._FilterDatabase" localSheetId="6" hidden="1">'LT va TH TCCN HL'!$A$8:$P$11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>'[1]PNT-QUOT-#3'!#REF!</definedName>
    <definedName name="A">'[1]PNT-QUOT-#3'!#REF!</definedName>
    <definedName name="A01_" localSheetId="5">#N/A</definedName>
    <definedName name="A01_">#N/A</definedName>
    <definedName name="A01AC" localSheetId="5">#N/A</definedName>
    <definedName name="A01AC">#N/A</definedName>
    <definedName name="A01CAT" localSheetId="5">#N/A</definedName>
    <definedName name="A01CAT">#N/A</definedName>
    <definedName name="A01CODE" localSheetId="5">#N/A</definedName>
    <definedName name="A01CODE">#N/A</definedName>
    <definedName name="A01DATA" localSheetId="5">#N/A</definedName>
    <definedName name="A01DATA">#N/A</definedName>
    <definedName name="A01MI" localSheetId="5">#N/A</definedName>
    <definedName name="A01MI">#N/A</definedName>
    <definedName name="A01TO" localSheetId="5">#N/A</definedName>
    <definedName name="A01TO">#N/A</definedName>
    <definedName name="A60000.">#REF!</definedName>
    <definedName name="AA">#REF!</definedName>
    <definedName name="AAA" localSheetId="5">'[4]MTL$-INTER'!#REF!</definedName>
    <definedName name="AAA">'[4]MTL$-INTER'!#REF!</definedName>
    <definedName name="All_Item">#REF!</definedName>
    <definedName name="ALPIN" localSheetId="5">#N/A</definedName>
    <definedName name="ALPIN">#N/A</definedName>
    <definedName name="ALPJYOU" localSheetId="5">#N/A</definedName>
    <definedName name="ALPJYOU">#N/A</definedName>
    <definedName name="ALPTOI" localSheetId="5">#N/A</definedName>
    <definedName name="ALPTOI">#N/A</definedName>
    <definedName name="B" localSheetId="5">'[1]PNT-QUOT-#3'!#REF!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 localSheetId="5">#N/A</definedName>
    <definedName name="CATIN">#N/A</definedName>
    <definedName name="CATJYOU" localSheetId="5">#N/A</definedName>
    <definedName name="CATJYOU">#N/A</definedName>
    <definedName name="CATREC" localSheetId="5">#N/A</definedName>
    <definedName name="CATREC">#N/A</definedName>
    <definedName name="CATSYU" localSheetId="5">#N/A</definedName>
    <definedName name="CATSYU">#N/A</definedName>
    <definedName name="COAT" localSheetId="5">'[1]PNT-QUOT-#3'!#REF!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 localSheetId="5">[6]SILICATE!#REF!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 localSheetId="5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5">[6]SILICATE!#REF!</definedName>
    <definedName name="_xlnm.Extract">[6]SILICATE!#REF!</definedName>
    <definedName name="FACTOR">#REF!</definedName>
    <definedName name="FP" localSheetId="5">'[1]COAT&amp;WRAP-QIOT-#3'!#REF!</definedName>
    <definedName name="FP">'[1]COAT&amp;WRAP-QIOT-#3'!#REF!</definedName>
    <definedName name="GoBack">[7]Sheet1!GoBack</definedName>
    <definedName name="GPT_GROUNDING_PT" localSheetId="5">'[8]NEW-PANEL'!#REF!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localSheetId="5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 localSheetId="5">'[1]COAT&amp;WRAP-QIOT-#3'!#REF!</definedName>
    <definedName name="IO">'[1]COAT&amp;WRAP-QIOT-#3'!#REF!</definedName>
    <definedName name="MAJ_CON_EQP">#REF!</definedName>
    <definedName name="MAT" localSheetId="5">'[1]COAT&amp;WRAP-QIOT-#3'!#REF!</definedName>
    <definedName name="MAT">'[1]COAT&amp;WRAP-QIOT-#3'!#REF!</definedName>
    <definedName name="MF" localSheetId="5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 localSheetId="5">'[8]NEW-PANEL'!#REF!</definedName>
    <definedName name="OTHER_PANEL">'[8]NEW-PANEL'!#REF!</definedName>
    <definedName name="P" localSheetId="5">'[1]PNT-QUOT-#3'!#REF!</definedName>
    <definedName name="P">'[1]PNT-QUOT-#3'!#REF!</definedName>
    <definedName name="PEJM" localSheetId="5">'[1]COAT&amp;WRAP-QIOT-#3'!#REF!</definedName>
    <definedName name="PEJM">'[1]COAT&amp;WRAP-QIOT-#3'!#REF!</definedName>
    <definedName name="PF" localSheetId="5">'[1]PNT-QUOT-#3'!#REF!</definedName>
    <definedName name="PF">'[1]PNT-QUOT-#3'!#REF!</definedName>
    <definedName name="PL_指示燈___P.B.___REST_P.B._壓扣開關" localSheetId="5">'[8]NEW-PANEL'!#REF!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 localSheetId="5">'DANH SÁCH HỌC LẠI'!$A$1:$I$104</definedName>
    <definedName name="_xlnm.Print_Area" localSheetId="4">'LT va TH TCCN'!$A$1:$R$106</definedName>
    <definedName name="_xlnm.Print_Area">#REF!</definedName>
    <definedName name="Print_Area_MI">[10]ESTI.!$A$1:$U$52</definedName>
    <definedName name="_xlnm.Print_Titles" localSheetId="5">'DANH SÁCH HỌC LẠI'!#REF!</definedName>
    <definedName name="_xlnm.Print_Titles" localSheetId="4">'LT va TH TCCN'!$8:$11</definedName>
    <definedName name="_xlnm.Print_Titles" localSheetId="6">'LT va TH TCCN HL'!$8:$11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 localSheetId="5">#N/A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5">'[1]COAT&amp;WRAP-QIOT-#3'!#REF!</definedName>
    <definedName name="RT">'[1]COAT&amp;WRAP-QIOT-#3'!#REF!</definedName>
    <definedName name="SB">[9]IBASE!$AH$7:$AL$14</definedName>
    <definedName name="SCH">#REF!</definedName>
    <definedName name="SIZE">#REF!</definedName>
    <definedName name="solver_adj" localSheetId="4" hidden="1">'LT va TH TCCN'!$F$12:$K$12</definedName>
    <definedName name="solver_adj" localSheetId="6" hidden="1">'LT va TH TCCN HL'!$E$12:$J$12</definedName>
    <definedName name="solver_cvg" localSheetId="4" hidden="1">0.0001</definedName>
    <definedName name="solver_cvg" localSheetId="6" hidden="1">0.0001</definedName>
    <definedName name="solver_drv" localSheetId="4" hidden="1">1</definedName>
    <definedName name="solver_drv" localSheetId="6" hidden="1">1</definedName>
    <definedName name="solver_est" localSheetId="4" hidden="1">1</definedName>
    <definedName name="solver_est" localSheetId="6" hidden="1">1</definedName>
    <definedName name="solver_itr" localSheetId="4" hidden="1">100</definedName>
    <definedName name="solver_itr" localSheetId="6" hidden="1">100</definedName>
    <definedName name="solver_lhs1" localSheetId="4" hidden="1">'LT va TH TCCN'!$B$12</definedName>
    <definedName name="solver_lhs1" localSheetId="6" hidden="1">'LT va TH TCCN HL'!$B$12</definedName>
    <definedName name="solver_lin" localSheetId="4" hidden="1">2</definedName>
    <definedName name="solver_lin" localSheetId="6" hidden="1">2</definedName>
    <definedName name="solver_neg" localSheetId="4" hidden="1">2</definedName>
    <definedName name="solver_neg" localSheetId="6" hidden="1">2</definedName>
    <definedName name="solver_num" localSheetId="4" hidden="1">1</definedName>
    <definedName name="solver_num" localSheetId="6" hidden="1">1</definedName>
    <definedName name="solver_nwt" localSheetId="4" hidden="1">1</definedName>
    <definedName name="solver_nwt" localSheetId="6" hidden="1">1</definedName>
    <definedName name="solver_opt" localSheetId="4" hidden="1">'LT va TH TCCN'!#REF!</definedName>
    <definedName name="solver_opt" localSheetId="6" hidden="1">'LT va TH TCCN HL'!#REF!</definedName>
    <definedName name="solver_pre" localSheetId="4" hidden="1">0.000001</definedName>
    <definedName name="solver_pre" localSheetId="6" hidden="1">0.000001</definedName>
    <definedName name="solver_rel1" localSheetId="4" hidden="1">2</definedName>
    <definedName name="solver_rel1" localSheetId="6" hidden="1">2</definedName>
    <definedName name="solver_rhs1" localSheetId="4" hidden="1">#REF!</definedName>
    <definedName name="solver_rhs1" localSheetId="6" hidden="1">#REF!</definedName>
    <definedName name="solver_scl" localSheetId="4" hidden="1">2</definedName>
    <definedName name="solver_scl" localSheetId="6" hidden="1">2</definedName>
    <definedName name="solver_sho" localSheetId="4" hidden="1">2</definedName>
    <definedName name="solver_sho" localSheetId="6" hidden="1">2</definedName>
    <definedName name="solver_tim" localSheetId="4" hidden="1">100</definedName>
    <definedName name="solver_tim" localSheetId="6" hidden="1">100</definedName>
    <definedName name="solver_tol" localSheetId="4" hidden="1">0.05</definedName>
    <definedName name="solver_tol" localSheetId="6" hidden="1">0.05</definedName>
    <definedName name="solver_typ" localSheetId="4" hidden="1">1</definedName>
    <definedName name="solver_typ" localSheetId="6" hidden="1">1</definedName>
    <definedName name="solver_val" localSheetId="4" hidden="1">0</definedName>
    <definedName name="solver_val" localSheetId="6" hidden="1">0</definedName>
    <definedName name="SORT">#REF!</definedName>
    <definedName name="SORT_AREA">'[10]DI-ESTI'!$A$8:$R$489</definedName>
    <definedName name="SP" localSheetId="5">'[1]PNT-QUOT-#3'!#REF!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 localSheetId="5">'[1]COAT&amp;WRAP-QIOT-#3'!#REF!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 localSheetId="5">'[8]NEW-PANEL'!#REF!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G88" i="18" l="1"/>
  <c r="G89" i="18"/>
  <c r="G90" i="18"/>
  <c r="G91" i="18"/>
  <c r="G92" i="18"/>
  <c r="G93" i="18"/>
  <c r="G94" i="18"/>
  <c r="G95" i="18"/>
  <c r="G96" i="18"/>
  <c r="G97" i="18"/>
  <c r="G98" i="18"/>
  <c r="G99" i="18"/>
  <c r="G100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7" i="18"/>
  <c r="L12" i="14"/>
  <c r="P12" i="14" s="1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K12" i="17"/>
  <c r="M12" i="17"/>
  <c r="T12" i="17"/>
  <c r="P12" i="17"/>
  <c r="S12" i="17"/>
  <c r="A71" i="17"/>
  <c r="A70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L13" i="14"/>
  <c r="N13" i="14" s="1"/>
  <c r="L14" i="14"/>
  <c r="N14" i="14" s="1"/>
  <c r="L15" i="14"/>
  <c r="N15" i="14" s="1"/>
  <c r="L16" i="14"/>
  <c r="N16" i="14" s="1"/>
  <c r="L17" i="14"/>
  <c r="N17" i="14" s="1"/>
  <c r="L18" i="14"/>
  <c r="N18" i="14" s="1"/>
  <c r="L19" i="14"/>
  <c r="N19" i="14" s="1"/>
  <c r="L20" i="14"/>
  <c r="N20" i="14" s="1"/>
  <c r="L21" i="14"/>
  <c r="N21" i="14" s="1"/>
  <c r="L22" i="14"/>
  <c r="N22" i="14" s="1"/>
  <c r="L23" i="14"/>
  <c r="N23" i="14" s="1"/>
  <c r="L24" i="14"/>
  <c r="N24" i="14" s="1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N70" i="14"/>
  <c r="N71" i="14"/>
  <c r="N72" i="14"/>
  <c r="N73" i="14"/>
  <c r="N74" i="14"/>
  <c r="N75" i="14"/>
  <c r="N76" i="14"/>
  <c r="N77" i="14"/>
  <c r="N78" i="14"/>
  <c r="N79" i="14"/>
  <c r="N80" i="14"/>
  <c r="N81" i="14"/>
  <c r="N82" i="14"/>
  <c r="N83" i="14"/>
  <c r="N84" i="14"/>
  <c r="N85" i="14"/>
  <c r="N86" i="14"/>
  <c r="N87" i="14"/>
  <c r="N12" i="14"/>
  <c r="P13" i="14"/>
  <c r="R13" i="14" s="1"/>
  <c r="P14" i="14"/>
  <c r="R14" i="14" s="1"/>
  <c r="P15" i="14"/>
  <c r="R15" i="14" s="1"/>
  <c r="P16" i="14"/>
  <c r="R16" i="14" s="1"/>
  <c r="P17" i="14"/>
  <c r="R17" i="14" s="1"/>
  <c r="P18" i="14"/>
  <c r="Q18" i="14" s="1"/>
  <c r="P19" i="14"/>
  <c r="R19" i="14" s="1"/>
  <c r="P20" i="14"/>
  <c r="R20" i="14" s="1"/>
  <c r="P21" i="14"/>
  <c r="R21" i="14" s="1"/>
  <c r="P22" i="14"/>
  <c r="R22" i="14" s="1"/>
  <c r="P23" i="14"/>
  <c r="R23" i="14" s="1"/>
  <c r="P24" i="14"/>
  <c r="R24" i="14" s="1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L36" i="14"/>
  <c r="N36" i="14" s="1"/>
  <c r="C36" i="14"/>
  <c r="D36" i="14" s="1"/>
  <c r="L35" i="14"/>
  <c r="N35" i="14" s="1"/>
  <c r="C35" i="14"/>
  <c r="D35" i="14" s="1"/>
  <c r="L34" i="14"/>
  <c r="N34" i="14" s="1"/>
  <c r="C34" i="14"/>
  <c r="D34" i="14" s="1"/>
  <c r="L33" i="14"/>
  <c r="N33" i="14" s="1"/>
  <c r="C33" i="14"/>
  <c r="D33" i="14" s="1"/>
  <c r="L32" i="14"/>
  <c r="N32" i="14" s="1"/>
  <c r="C32" i="14"/>
  <c r="D32" i="14" s="1"/>
  <c r="L31" i="14"/>
  <c r="N31" i="14" s="1"/>
  <c r="C31" i="14"/>
  <c r="D31" i="14" s="1"/>
  <c r="L30" i="14"/>
  <c r="N30" i="14" s="1"/>
  <c r="C30" i="14"/>
  <c r="D30" i="14" s="1"/>
  <c r="L29" i="14"/>
  <c r="N29" i="14" s="1"/>
  <c r="C29" i="14"/>
  <c r="D29" i="14" s="1"/>
  <c r="L28" i="14"/>
  <c r="N28" i="14" s="1"/>
  <c r="C28" i="14"/>
  <c r="D28" i="14" s="1"/>
  <c r="L27" i="14"/>
  <c r="N27" i="14" s="1"/>
  <c r="C27" i="14"/>
  <c r="D27" i="14" s="1"/>
  <c r="L26" i="14"/>
  <c r="N26" i="14" s="1"/>
  <c r="C26" i="14"/>
  <c r="D26" i="14" s="1"/>
  <c r="L25" i="14"/>
  <c r="N25" i="14" s="1"/>
  <c r="C25" i="14"/>
  <c r="D25" i="14"/>
  <c r="C24" i="14"/>
  <c r="D24" i="14" s="1"/>
  <c r="C23" i="14"/>
  <c r="D23" i="14" s="1"/>
  <c r="C22" i="14"/>
  <c r="D22" i="14" s="1"/>
  <c r="Q21" i="14"/>
  <c r="C21" i="14"/>
  <c r="D21" i="14" s="1"/>
  <c r="J1" i="1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2" i="12"/>
  <c r="D41" i="12"/>
  <c r="D40" i="12"/>
  <c r="D39" i="12"/>
  <c r="D38" i="12"/>
  <c r="D37" i="12"/>
  <c r="D36" i="12"/>
  <c r="D35" i="12"/>
  <c r="D34" i="12"/>
  <c r="D33" i="12"/>
  <c r="D31" i="12"/>
  <c r="D30" i="12"/>
  <c r="D29" i="12"/>
  <c r="D28" i="12"/>
  <c r="D27" i="12"/>
  <c r="D26" i="12"/>
  <c r="D25" i="12"/>
  <c r="D24" i="12"/>
  <c r="D21" i="12"/>
  <c r="D20" i="12"/>
  <c r="D19" i="12"/>
  <c r="D18" i="12"/>
  <c r="D17" i="12"/>
  <c r="D16" i="12"/>
  <c r="D15" i="12"/>
  <c r="D14" i="12"/>
  <c r="D5" i="12"/>
  <c r="D6" i="12"/>
  <c r="D7" i="12"/>
  <c r="D8" i="12"/>
  <c r="D9" i="12"/>
  <c r="D10" i="12"/>
  <c r="D11" i="12"/>
  <c r="D12" i="12"/>
  <c r="D4" i="12"/>
  <c r="S13" i="17"/>
  <c r="T13" i="17"/>
  <c r="S14" i="17"/>
  <c r="T14" i="17"/>
  <c r="S15" i="17"/>
  <c r="T15" i="17"/>
  <c r="S16" i="17"/>
  <c r="T16" i="17"/>
  <c r="S17" i="17"/>
  <c r="T17" i="17"/>
  <c r="S18" i="17"/>
  <c r="T18" i="17"/>
  <c r="S19" i="17"/>
  <c r="T19" i="17"/>
  <c r="S20" i="17"/>
  <c r="T20" i="17"/>
  <c r="S21" i="17"/>
  <c r="T21" i="17"/>
  <c r="S22" i="17"/>
  <c r="T22" i="17"/>
  <c r="S23" i="17"/>
  <c r="T23" i="17"/>
  <c r="S24" i="17"/>
  <c r="T24" i="17"/>
  <c r="S25" i="17"/>
  <c r="T25" i="17"/>
  <c r="S26" i="17"/>
  <c r="T26" i="17"/>
  <c r="S27" i="17"/>
  <c r="T27" i="17"/>
  <c r="S28" i="17"/>
  <c r="T28" i="17"/>
  <c r="S29" i="17"/>
  <c r="T29" i="17"/>
  <c r="S30" i="17"/>
  <c r="T30" i="17"/>
  <c r="S31" i="17"/>
  <c r="T31" i="17"/>
  <c r="S32" i="17"/>
  <c r="T32" i="17"/>
  <c r="S33" i="17"/>
  <c r="T33" i="17"/>
  <c r="S34" i="17"/>
  <c r="T34" i="17"/>
  <c r="S35" i="17"/>
  <c r="T35" i="17"/>
  <c r="S36" i="17"/>
  <c r="T36" i="17"/>
  <c r="S37" i="17"/>
  <c r="T37" i="17"/>
  <c r="S38" i="17"/>
  <c r="T38" i="17"/>
  <c r="S39" i="17"/>
  <c r="T39" i="17"/>
  <c r="S40" i="17"/>
  <c r="T40" i="17"/>
  <c r="S41" i="17"/>
  <c r="T41" i="17"/>
  <c r="S42" i="17"/>
  <c r="T42" i="17"/>
  <c r="S43" i="17"/>
  <c r="T43" i="17"/>
  <c r="S44" i="17"/>
  <c r="T44" i="17"/>
  <c r="S45" i="17"/>
  <c r="T45" i="17"/>
  <c r="S46" i="17"/>
  <c r="T46" i="17"/>
  <c r="S47" i="17"/>
  <c r="T47" i="17"/>
  <c r="S48" i="17"/>
  <c r="T48" i="17"/>
  <c r="S49" i="17"/>
  <c r="T49" i="17"/>
  <c r="S50" i="17"/>
  <c r="T50" i="17"/>
  <c r="S51" i="17"/>
  <c r="T51" i="17"/>
  <c r="S52" i="17"/>
  <c r="T52" i="17"/>
  <c r="S53" i="17"/>
  <c r="T53" i="17"/>
  <c r="S54" i="17"/>
  <c r="T54" i="17"/>
  <c r="S55" i="17"/>
  <c r="T55" i="17"/>
  <c r="S56" i="17"/>
  <c r="T56" i="17"/>
  <c r="S57" i="17"/>
  <c r="T57" i="17"/>
  <c r="S58" i="17"/>
  <c r="T58" i="17"/>
  <c r="S59" i="17"/>
  <c r="T59" i="17"/>
  <c r="S60" i="17"/>
  <c r="T60" i="17"/>
  <c r="S61" i="17"/>
  <c r="T61" i="17"/>
  <c r="S62" i="17"/>
  <c r="T62" i="17"/>
  <c r="S63" i="17"/>
  <c r="T63" i="17"/>
  <c r="S64" i="17"/>
  <c r="T64" i="17"/>
  <c r="S65" i="17"/>
  <c r="T65" i="17"/>
  <c r="S66" i="17"/>
  <c r="T66" i="17"/>
  <c r="S67" i="17"/>
  <c r="T67" i="17"/>
  <c r="S68" i="17"/>
  <c r="T68" i="17"/>
  <c r="S69" i="17"/>
  <c r="T69" i="17"/>
  <c r="S70" i="17"/>
  <c r="T70" i="17"/>
  <c r="S71" i="17"/>
  <c r="T71" i="17"/>
  <c r="P13" i="17"/>
  <c r="Q13" i="17"/>
  <c r="P14" i="17"/>
  <c r="Q14" i="17"/>
  <c r="P15" i="17"/>
  <c r="Q15" i="17"/>
  <c r="P16" i="17"/>
  <c r="Q16" i="17"/>
  <c r="P17" i="17"/>
  <c r="Q17" i="17"/>
  <c r="P18" i="17"/>
  <c r="Q18" i="17"/>
  <c r="P19" i="17"/>
  <c r="Q19" i="17"/>
  <c r="P20" i="17"/>
  <c r="Q20" i="17"/>
  <c r="P21" i="17"/>
  <c r="Q21" i="17"/>
  <c r="P22" i="17"/>
  <c r="Q22" i="17"/>
  <c r="P23" i="17"/>
  <c r="Q23" i="17"/>
  <c r="P24" i="17"/>
  <c r="Q24" i="17"/>
  <c r="P25" i="17"/>
  <c r="Q25" i="17"/>
  <c r="P26" i="17"/>
  <c r="Q26" i="17"/>
  <c r="P27" i="17"/>
  <c r="Q27" i="17"/>
  <c r="P28" i="17"/>
  <c r="Q28" i="17"/>
  <c r="P29" i="17"/>
  <c r="Q29" i="17"/>
  <c r="P30" i="17"/>
  <c r="Q30" i="17"/>
  <c r="P31" i="17"/>
  <c r="Q31" i="17"/>
  <c r="P32" i="17"/>
  <c r="Q32" i="17"/>
  <c r="P33" i="17"/>
  <c r="Q33" i="17"/>
  <c r="P34" i="17"/>
  <c r="Q34" i="17"/>
  <c r="P35" i="17"/>
  <c r="Q35" i="17"/>
  <c r="P36" i="17"/>
  <c r="Q36" i="17"/>
  <c r="P37" i="17"/>
  <c r="Q37" i="17"/>
  <c r="P38" i="17"/>
  <c r="Q38" i="17"/>
  <c r="P39" i="17"/>
  <c r="Q39" i="17"/>
  <c r="P40" i="17"/>
  <c r="Q40" i="17"/>
  <c r="P41" i="17"/>
  <c r="Q41" i="17"/>
  <c r="P42" i="17"/>
  <c r="Q42" i="17"/>
  <c r="P43" i="17"/>
  <c r="Q43" i="17"/>
  <c r="P44" i="17"/>
  <c r="Q44" i="17"/>
  <c r="P45" i="17"/>
  <c r="Q45" i="17"/>
  <c r="P46" i="17"/>
  <c r="Q46" i="17"/>
  <c r="P47" i="17"/>
  <c r="Q47" i="17"/>
  <c r="P48" i="17"/>
  <c r="Q48" i="17"/>
  <c r="P49" i="17"/>
  <c r="Q49" i="17"/>
  <c r="P50" i="17"/>
  <c r="Q50" i="17"/>
  <c r="P51" i="17"/>
  <c r="Q51" i="17"/>
  <c r="P52" i="17"/>
  <c r="Q52" i="17"/>
  <c r="P53" i="17"/>
  <c r="Q53" i="17"/>
  <c r="P54" i="17"/>
  <c r="Q54" i="17"/>
  <c r="P55" i="17"/>
  <c r="Q55" i="17"/>
  <c r="P56" i="17"/>
  <c r="Q56" i="17"/>
  <c r="P57" i="17"/>
  <c r="Q57" i="17"/>
  <c r="P58" i="17"/>
  <c r="Q58" i="17"/>
  <c r="P59" i="17"/>
  <c r="Q59" i="17"/>
  <c r="P60" i="17"/>
  <c r="Q60" i="17"/>
  <c r="P61" i="17"/>
  <c r="Q61" i="17"/>
  <c r="P62" i="17"/>
  <c r="Q62" i="17"/>
  <c r="P63" i="17"/>
  <c r="Q63" i="17"/>
  <c r="P64" i="17"/>
  <c r="Q64" i="17"/>
  <c r="P65" i="17"/>
  <c r="Q65" i="17"/>
  <c r="P66" i="17"/>
  <c r="Q66" i="17"/>
  <c r="P67" i="17"/>
  <c r="Q67" i="17"/>
  <c r="P68" i="17"/>
  <c r="Q68" i="17"/>
  <c r="P69" i="17"/>
  <c r="Q69" i="17"/>
  <c r="P70" i="17"/>
  <c r="Q70" i="17"/>
  <c r="P71" i="17"/>
  <c r="Q71" i="17"/>
  <c r="Q12" i="17"/>
  <c r="L37" i="14"/>
  <c r="P37" i="14"/>
  <c r="L38" i="14"/>
  <c r="P38" i="14"/>
  <c r="L39" i="14"/>
  <c r="P39" i="14"/>
  <c r="L40" i="14"/>
  <c r="P40" i="14"/>
  <c r="L41" i="14"/>
  <c r="P41" i="14"/>
  <c r="L42" i="14"/>
  <c r="P42" i="14"/>
  <c r="L43" i="14"/>
  <c r="P43" i="14"/>
  <c r="L44" i="14"/>
  <c r="P44" i="14"/>
  <c r="L45" i="14"/>
  <c r="P45" i="14"/>
  <c r="L46" i="14"/>
  <c r="P46" i="14"/>
  <c r="L47" i="14"/>
  <c r="P47" i="14"/>
  <c r="L48" i="14"/>
  <c r="P48" i="14"/>
  <c r="L49" i="14"/>
  <c r="P49" i="14"/>
  <c r="L50" i="14"/>
  <c r="P50" i="14"/>
  <c r="L51" i="14"/>
  <c r="P51" i="14"/>
  <c r="L52" i="14"/>
  <c r="P52" i="14"/>
  <c r="L53" i="14"/>
  <c r="P53" i="14"/>
  <c r="L54" i="14"/>
  <c r="P54" i="14"/>
  <c r="L55" i="14"/>
  <c r="P55" i="14"/>
  <c r="L56" i="14"/>
  <c r="P56" i="14"/>
  <c r="L57" i="14"/>
  <c r="P57" i="14"/>
  <c r="L58" i="14"/>
  <c r="P58" i="14"/>
  <c r="L59" i="14"/>
  <c r="P59" i="14"/>
  <c r="L60" i="14"/>
  <c r="P60" i="14"/>
  <c r="L61" i="14"/>
  <c r="P61" i="14"/>
  <c r="L62" i="14"/>
  <c r="P62" i="14"/>
  <c r="L63" i="14"/>
  <c r="P63" i="14"/>
  <c r="L64" i="14"/>
  <c r="P64" i="14"/>
  <c r="L65" i="14"/>
  <c r="P65" i="14"/>
  <c r="L66" i="14"/>
  <c r="P66" i="14"/>
  <c r="L67" i="14"/>
  <c r="P67" i="14"/>
  <c r="L68" i="14"/>
  <c r="P68" i="14"/>
  <c r="L69" i="14"/>
  <c r="P69" i="14"/>
  <c r="L70" i="14"/>
  <c r="P70" i="14"/>
  <c r="L71" i="14"/>
  <c r="P71" i="14"/>
  <c r="L72" i="14"/>
  <c r="P72" i="14"/>
  <c r="L73" i="14"/>
  <c r="P73" i="14"/>
  <c r="L74" i="14"/>
  <c r="P74" i="14"/>
  <c r="L75" i="14"/>
  <c r="P75" i="14"/>
  <c r="L76" i="14"/>
  <c r="P76" i="14"/>
  <c r="L77" i="14"/>
  <c r="P77" i="14"/>
  <c r="L78" i="14"/>
  <c r="P78" i="14"/>
  <c r="L79" i="14"/>
  <c r="P79" i="14"/>
  <c r="L80" i="14"/>
  <c r="P80" i="14"/>
  <c r="L81" i="14"/>
  <c r="P81" i="14"/>
  <c r="L82" i="14"/>
  <c r="P82" i="14"/>
  <c r="L83" i="14"/>
  <c r="P83" i="14"/>
  <c r="L84" i="14"/>
  <c r="P84" i="14"/>
  <c r="L85" i="14"/>
  <c r="P85" i="14"/>
  <c r="L86" i="14"/>
  <c r="P86" i="14"/>
  <c r="L87" i="14"/>
  <c r="P87" i="14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A5" i="17"/>
  <c r="L6" i="14"/>
  <c r="A5" i="14"/>
  <c r="Q17" i="14"/>
  <c r="Q16" i="14"/>
  <c r="Q14" i="14"/>
  <c r="Q13" i="14"/>
  <c r="A12" i="14"/>
  <c r="Q87" i="14"/>
  <c r="Q86" i="14"/>
  <c r="Q85" i="14"/>
  <c r="Q84" i="14"/>
  <c r="Q83" i="14"/>
  <c r="Q82" i="14"/>
  <c r="Q81" i="14"/>
  <c r="Q80" i="14"/>
  <c r="Q79" i="14"/>
  <c r="Q78" i="14"/>
  <c r="Q77" i="14"/>
  <c r="Q76" i="14"/>
  <c r="Q75" i="14"/>
  <c r="Q74" i="14"/>
  <c r="Q73" i="14"/>
  <c r="Q72" i="14"/>
  <c r="Q71" i="14"/>
  <c r="Q70" i="14"/>
  <c r="Q69" i="14"/>
  <c r="Q68" i="14"/>
  <c r="Q67" i="14"/>
  <c r="Q66" i="14"/>
  <c r="Q65" i="14"/>
  <c r="Q64" i="14"/>
  <c r="Q63" i="14"/>
  <c r="Q62" i="14"/>
  <c r="Q61" i="14"/>
  <c r="Q60" i="14"/>
  <c r="Q59" i="14"/>
  <c r="Q58" i="14"/>
  <c r="Q57" i="14"/>
  <c r="Q56" i="14"/>
  <c r="Q55" i="14"/>
  <c r="Q54" i="14"/>
  <c r="Q53" i="14"/>
  <c r="Q52" i="14"/>
  <c r="Q51" i="14"/>
  <c r="Q50" i="14"/>
  <c r="Q49" i="14"/>
  <c r="Q48" i="14"/>
  <c r="Q47" i="14"/>
  <c r="Q46" i="14"/>
  <c r="Q45" i="14"/>
  <c r="Q44" i="14"/>
  <c r="Q43" i="14"/>
  <c r="Q42" i="14"/>
  <c r="Q41" i="14"/>
  <c r="Q40" i="14"/>
  <c r="Q39" i="14"/>
  <c r="Q38" i="14"/>
  <c r="Q37" i="14"/>
  <c r="Q20" i="14"/>
  <c r="Q19" i="14"/>
  <c r="R12" i="17"/>
  <c r="R13" i="17"/>
  <c r="R14" i="17"/>
  <c r="E78" i="17" s="1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E79" i="17" s="1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B73" i="17"/>
  <c r="E73" i="17"/>
  <c r="B74" i="17"/>
  <c r="G74" i="17"/>
  <c r="I74" i="17"/>
  <c r="B75" i="17"/>
  <c r="G75" i="17"/>
  <c r="B76" i="17"/>
  <c r="E76" i="17"/>
  <c r="G76" i="17"/>
  <c r="B77" i="17"/>
  <c r="G77" i="17"/>
  <c r="B78" i="17"/>
  <c r="G78" i="17"/>
  <c r="I78" i="17"/>
  <c r="B79" i="17"/>
  <c r="G79" i="17"/>
  <c r="B80" i="17"/>
  <c r="G80" i="17"/>
  <c r="B81" i="17"/>
  <c r="E81" i="17"/>
  <c r="G81" i="17"/>
  <c r="B82" i="17"/>
  <c r="C12" i="14"/>
  <c r="C13" i="14"/>
  <c r="D13" i="14" s="1"/>
  <c r="C87" i="14"/>
  <c r="D87" i="14" s="1"/>
  <c r="C86" i="14"/>
  <c r="D86" i="14" s="1"/>
  <c r="C85" i="14"/>
  <c r="D85" i="14" s="1"/>
  <c r="C84" i="14"/>
  <c r="D84" i="14" s="1"/>
  <c r="C83" i="14"/>
  <c r="D83" i="14" s="1"/>
  <c r="C82" i="14"/>
  <c r="D82" i="14" s="1"/>
  <c r="C81" i="14"/>
  <c r="D81" i="14" s="1"/>
  <c r="C80" i="14"/>
  <c r="D80" i="14" s="1"/>
  <c r="C79" i="14"/>
  <c r="D79" i="14" s="1"/>
  <c r="C78" i="14"/>
  <c r="D78" i="14" s="1"/>
  <c r="C77" i="14"/>
  <c r="D77" i="14" s="1"/>
  <c r="C76" i="14"/>
  <c r="D76" i="14" s="1"/>
  <c r="C75" i="14"/>
  <c r="D75" i="14" s="1"/>
  <c r="C74" i="14"/>
  <c r="D74" i="14" s="1"/>
  <c r="C73" i="14"/>
  <c r="D73" i="14" s="1"/>
  <c r="C72" i="14"/>
  <c r="D72" i="14" s="1"/>
  <c r="C71" i="14"/>
  <c r="D71" i="14" s="1"/>
  <c r="C70" i="14"/>
  <c r="D70" i="14" s="1"/>
  <c r="C69" i="14"/>
  <c r="D69" i="14" s="1"/>
  <c r="C68" i="14"/>
  <c r="D68" i="14" s="1"/>
  <c r="C67" i="14"/>
  <c r="D67" i="14" s="1"/>
  <c r="C66" i="14"/>
  <c r="D66" i="14" s="1"/>
  <c r="C65" i="14"/>
  <c r="D65" i="14" s="1"/>
  <c r="C64" i="14"/>
  <c r="D64" i="14" s="1"/>
  <c r="C63" i="14"/>
  <c r="D63" i="14" s="1"/>
  <c r="C62" i="14"/>
  <c r="D62" i="14" s="1"/>
  <c r="C61" i="14"/>
  <c r="D61" i="14" s="1"/>
  <c r="C60" i="14"/>
  <c r="D60" i="14" s="1"/>
  <c r="C59" i="14"/>
  <c r="D59" i="14" s="1"/>
  <c r="C58" i="14"/>
  <c r="D58" i="14" s="1"/>
  <c r="C57" i="14"/>
  <c r="D57" i="14" s="1"/>
  <c r="C56" i="14"/>
  <c r="D56" i="14" s="1"/>
  <c r="C55" i="14"/>
  <c r="D55" i="14" s="1"/>
  <c r="C54" i="14"/>
  <c r="D54" i="14" s="1"/>
  <c r="C53" i="14"/>
  <c r="D53" i="14" s="1"/>
  <c r="C52" i="14"/>
  <c r="D52" i="14" s="1"/>
  <c r="C51" i="14"/>
  <c r="D51" i="14" s="1"/>
  <c r="C50" i="14"/>
  <c r="D50" i="14" s="1"/>
  <c r="C49" i="14"/>
  <c r="D49" i="14" s="1"/>
  <c r="C48" i="14"/>
  <c r="D48" i="14" s="1"/>
  <c r="C47" i="14"/>
  <c r="D47" i="14" s="1"/>
  <c r="C46" i="14"/>
  <c r="D46" i="14" s="1"/>
  <c r="C45" i="14"/>
  <c r="D45" i="14" s="1"/>
  <c r="C44" i="14"/>
  <c r="D44" i="14" s="1"/>
  <c r="C43" i="14"/>
  <c r="D43" i="14" s="1"/>
  <c r="C42" i="14"/>
  <c r="D42" i="14" s="1"/>
  <c r="C41" i="14"/>
  <c r="D41" i="14" s="1"/>
  <c r="C40" i="14"/>
  <c r="D40" i="14" s="1"/>
  <c r="C39" i="14"/>
  <c r="D39" i="14" s="1"/>
  <c r="C38" i="14"/>
  <c r="D38" i="14" s="1"/>
  <c r="C37" i="14"/>
  <c r="D37" i="14" s="1"/>
  <c r="C20" i="14"/>
  <c r="D20" i="14" s="1"/>
  <c r="C19" i="14"/>
  <c r="D19" i="14" s="1"/>
  <c r="C18" i="14"/>
  <c r="D18" i="14" s="1"/>
  <c r="C17" i="14"/>
  <c r="D17" i="14" s="1"/>
  <c r="C16" i="14"/>
  <c r="D16" i="14" s="1"/>
  <c r="C15" i="14"/>
  <c r="D15" i="14" s="1"/>
  <c r="C14" i="14"/>
  <c r="D14" i="14" s="1"/>
  <c r="D12" i="14"/>
  <c r="B89" i="14"/>
  <c r="B90" i="14"/>
  <c r="B91" i="14"/>
  <c r="B92" i="14"/>
  <c r="B93" i="14"/>
  <c r="B94" i="14"/>
  <c r="B95" i="14"/>
  <c r="B96" i="14"/>
  <c r="B97" i="14"/>
  <c r="F89" i="14"/>
  <c r="P34" i="14" l="1"/>
  <c r="Q34" i="14" s="1"/>
  <c r="P30" i="14"/>
  <c r="Q30" i="14" s="1"/>
  <c r="P26" i="14"/>
  <c r="Q26" i="14" s="1"/>
  <c r="Q23" i="14"/>
  <c r="Q24" i="14"/>
  <c r="Q22" i="14"/>
  <c r="Q15" i="14"/>
  <c r="E74" i="17"/>
  <c r="P28" i="14"/>
  <c r="Q28" i="14" s="1"/>
  <c r="P32" i="14"/>
  <c r="Q32" i="14" s="1"/>
  <c r="P36" i="14"/>
  <c r="Q36" i="14" s="1"/>
  <c r="R12" i="14"/>
  <c r="Q12" i="14"/>
  <c r="P25" i="14"/>
  <c r="P27" i="14"/>
  <c r="P29" i="14"/>
  <c r="P31" i="14"/>
  <c r="P33" i="14"/>
  <c r="P35" i="14"/>
  <c r="R32" i="14"/>
  <c r="R18" i="14"/>
  <c r="E80" i="17"/>
  <c r="E77" i="17"/>
  <c r="E75" i="17"/>
  <c r="R34" i="14" l="1"/>
  <c r="R26" i="14"/>
  <c r="R36" i="14"/>
  <c r="R30" i="14"/>
  <c r="J90" i="14"/>
  <c r="R28" i="14"/>
  <c r="Q33" i="14"/>
  <c r="R33" i="14"/>
  <c r="Q29" i="14"/>
  <c r="R29" i="14"/>
  <c r="Q25" i="14"/>
  <c r="R25" i="14"/>
  <c r="J94" i="14"/>
  <c r="Q35" i="14"/>
  <c r="R35" i="14"/>
  <c r="Q31" i="14"/>
  <c r="R31" i="14"/>
  <c r="Q27" i="14"/>
  <c r="R27" i="14"/>
  <c r="H96" i="14" l="1"/>
  <c r="H95" i="14"/>
  <c r="H91" i="14"/>
  <c r="F96" i="14"/>
  <c r="F94" i="14"/>
  <c r="F92" i="14"/>
  <c r="F90" i="14"/>
  <c r="H94" i="14"/>
  <c r="H97" i="14"/>
  <c r="H93" i="14"/>
  <c r="F97" i="14"/>
  <c r="F95" i="14"/>
  <c r="F93" i="14"/>
  <c r="F91" i="14"/>
  <c r="H90" i="14"/>
  <c r="H92" i="14"/>
</calcChain>
</file>

<file path=xl/sharedStrings.xml><?xml version="1.0" encoding="utf-8"?>
<sst xmlns="http://schemas.openxmlformats.org/spreadsheetml/2006/main" count="4652" uniqueCount="2058">
  <si>
    <t>DANH SÁCH NGÀY 08/12/2014</t>
  </si>
  <si>
    <t>12TC-CKP</t>
  </si>
  <si>
    <t>12TC-ĐT1</t>
  </si>
  <si>
    <t>12TC-QTM</t>
  </si>
  <si>
    <t>12TC-CKT</t>
  </si>
  <si>
    <t>12TC-Ô</t>
  </si>
  <si>
    <t>12TC-Đ</t>
  </si>
  <si>
    <t>12TC-Đ2</t>
  </si>
  <si>
    <t>12TC-LT</t>
  </si>
  <si>
    <t>12TC-ĐL1</t>
  </si>
  <si>
    <t>Ngô Quang</t>
  </si>
  <si>
    <t>Nguyễn Đinh Đại</t>
  </si>
  <si>
    <t>Nguyễn Phú</t>
  </si>
  <si>
    <t>Nguyễn Thế</t>
  </si>
  <si>
    <t>Nguyễn Phi</t>
  </si>
  <si>
    <t>Vũ Hoài</t>
  </si>
  <si>
    <t>Nguyễn Kế</t>
  </si>
  <si>
    <t>Thường</t>
  </si>
  <si>
    <t>Nguyễn Chánh</t>
  </si>
  <si>
    <t>Lấm</t>
  </si>
  <si>
    <t xml:space="preserve">Nguyễn Thạch </t>
  </si>
  <si>
    <t>Ngộ</t>
  </si>
  <si>
    <t>Phạm Biên</t>
  </si>
  <si>
    <t>Nguyễn Võ Phi</t>
  </si>
  <si>
    <t>Phan Nhất</t>
  </si>
  <si>
    <t>Phạm Trung</t>
  </si>
  <si>
    <t>Đồng</t>
  </si>
  <si>
    <t>Dương Minh</t>
  </si>
  <si>
    <t>Hồ Văn</t>
  </si>
  <si>
    <t>Trần</t>
  </si>
  <si>
    <t>Tin</t>
  </si>
  <si>
    <t>Phạm Ngọc Nhật</t>
  </si>
  <si>
    <t>Hồ Hồng</t>
  </si>
  <si>
    <t>Nguyễn Việt</t>
  </si>
  <si>
    <t>Hoàng Đình</t>
  </si>
  <si>
    <t>Phạm Đức</t>
  </si>
  <si>
    <t>Kỳ Công</t>
  </si>
  <si>
    <t>Nghiệp</t>
  </si>
  <si>
    <t>Chức</t>
  </si>
  <si>
    <t>Phan Trung</t>
  </si>
  <si>
    <t>Lương Anh</t>
  </si>
  <si>
    <t>Chung</t>
  </si>
  <si>
    <t>13TC-ĐL1</t>
  </si>
  <si>
    <t>Anh văn chuyên ngành</t>
  </si>
  <si>
    <t>Bảo dưỡng kỹ thuật-Sửa chữa ôtô</t>
  </si>
  <si>
    <t>Các thiết bị chuẩn đoán, kiểm định ôtô</t>
  </si>
  <si>
    <t>Công nghệ CNC</t>
  </si>
  <si>
    <t>Công nghệ khí nén</t>
  </si>
  <si>
    <t>Điều hoà không khí trên ôtô</t>
  </si>
  <si>
    <t>Điều khiển điện-Khí nén</t>
  </si>
  <si>
    <t>KT Truyền thanh - Truyền hình</t>
  </si>
  <si>
    <t>Kỹ thuật điện</t>
  </si>
  <si>
    <t>Nguyên lý-Chi tiết máy</t>
  </si>
  <si>
    <t>SQL-Server</t>
  </si>
  <si>
    <t>Thiết kế Web</t>
  </si>
  <si>
    <t>Thiết lập và bảo trì hệ thống mạng</t>
  </si>
  <si>
    <t>Trang bị điện</t>
  </si>
  <si>
    <t>TT Động cơ Diezel</t>
  </si>
  <si>
    <t>TT Động cơ đốt trong</t>
  </si>
  <si>
    <t>TT Động cơ xăng</t>
  </si>
  <si>
    <t>TT Hệ thống điện động cơ</t>
  </si>
  <si>
    <t>TT KT Vi xử lý</t>
  </si>
  <si>
    <t>TT Sửa chữa điện</t>
  </si>
  <si>
    <t>TT Sửa chữa máy điện</t>
  </si>
  <si>
    <t>TT Trang bị điện, điện tử cơ bản</t>
  </si>
  <si>
    <t xml:space="preserve">Điểm 
học phần </t>
  </si>
  <si>
    <t xml:space="preserve">Chính </t>
  </si>
  <si>
    <t>Phụ</t>
  </si>
  <si>
    <t>VPNQ01/12/14CC</t>
  </si>
  <si>
    <t>VPNQ01/12/14KT</t>
  </si>
  <si>
    <t>VPNQ05/12/14CC</t>
  </si>
  <si>
    <t>VPNQ21/11/14KT</t>
  </si>
  <si>
    <t>VPNQ05/12/14KT</t>
  </si>
  <si>
    <t>VPNQ21/11/14CC</t>
  </si>
  <si>
    <t>con BB 2/3-VPNQ21/11/14KT</t>
  </si>
  <si>
    <t>VPNQ 15/11/14CC</t>
  </si>
  <si>
    <t>CHÉP TỪ DANH SÁCH HỌC LẠI</t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</si>
  <si>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tenlop_tenhocphan_HK1_NH14-15</t>
    </r>
    <r>
      <rPr>
        <sz val="13"/>
        <rFont val="Arial"/>
      </rPr>
      <t xml:space="preserve"> và gởi bằng mail cho GVCN, Khoa và Phòng Đào tạo.</t>
    </r>
  </si>
  <si>
    <t>Xét
điều
kiện
dự thi</t>
  </si>
  <si>
    <t>Số
tiết
đã
vắng</t>
  </si>
  <si>
    <t>Nếu Quý Thầy Cô có vướng mắc gì, xin liên hệ trực tiếp với Phòng Đào tạo</t>
  </si>
  <si>
    <r>
      <t xml:space="preserve">Đối với SV theo danh sách lớp của Phòng TTGD&amp;CTSV:
Vào bảng tính </t>
    </r>
    <r>
      <rPr>
        <b/>
        <sz val="13"/>
        <rFont val="Arial"/>
      </rPr>
      <t>LT va TH TCCN</t>
    </r>
  </si>
  <si>
    <t>NĂM HỌC:  2014 - 2015</t>
  </si>
  <si>
    <t xml:space="preserve"> Yêu cầu : Khoa niêm yết cho sinh viên, lưu Giáo vụ Khoa và nộp bản chính cho Phòng Đào tạo (kèm file này).</t>
  </si>
  <si>
    <t>14B2250099</t>
  </si>
  <si>
    <t>16.10.96</t>
  </si>
  <si>
    <t>14B2250119</t>
  </si>
  <si>
    <t xml:space="preserve">Đặng </t>
  </si>
  <si>
    <t>08.04.96</t>
  </si>
  <si>
    <t>14B2250101</t>
  </si>
  <si>
    <t xml:space="preserve">Trần Trung </t>
  </si>
  <si>
    <t>Trực</t>
  </si>
  <si>
    <t>22.11.93</t>
  </si>
  <si>
    <t>14B2250113</t>
  </si>
  <si>
    <t xml:space="preserve">Lê Xuân </t>
  </si>
  <si>
    <t>Trường</t>
  </si>
  <si>
    <t>29.01.95</t>
  </si>
  <si>
    <t>14B2250103</t>
  </si>
  <si>
    <t>Ngô Tấn</t>
  </si>
  <si>
    <t>Tú</t>
  </si>
  <si>
    <t>27.11.92</t>
  </si>
  <si>
    <t>14B2250105</t>
  </si>
  <si>
    <t>Nguyễn Hồ Anh</t>
  </si>
  <si>
    <t>09.06.94</t>
  </si>
  <si>
    <t>14B2250107</t>
  </si>
  <si>
    <t>Phạm Đình</t>
  </si>
  <si>
    <t>11.04.96</t>
  </si>
  <si>
    <t>14B2250109</t>
  </si>
  <si>
    <t>14B2250111</t>
  </si>
  <si>
    <t>Tăng Hoàng</t>
  </si>
  <si>
    <t>26.02.95</t>
  </si>
  <si>
    <t>14B2250002</t>
  </si>
  <si>
    <t xml:space="preserve">Nguyễn Ngọc </t>
  </si>
  <si>
    <t>14TC-Ô2</t>
  </si>
  <si>
    <t>14B2250004</t>
  </si>
  <si>
    <t>Lê Thiên</t>
  </si>
  <si>
    <t>Âu</t>
  </si>
  <si>
    <t>14B2250006</t>
  </si>
  <si>
    <t>Hoàng Văn</t>
  </si>
  <si>
    <t>06.08.94</t>
  </si>
  <si>
    <t>14B2250010</t>
  </si>
  <si>
    <t>Huỳnh Lê Hữu</t>
  </si>
  <si>
    <t>Chính</t>
  </si>
  <si>
    <t>14B2250012</t>
  </si>
  <si>
    <t>Thi Thành</t>
  </si>
  <si>
    <t>11.11.96</t>
  </si>
  <si>
    <t>14B2250014</t>
  </si>
  <si>
    <t>18.08.93</t>
  </si>
  <si>
    <t>14B2250016</t>
  </si>
  <si>
    <t>14B2250024</t>
  </si>
  <si>
    <t xml:space="preserve">Nguyễn Duy </t>
  </si>
  <si>
    <t>Duẩn</t>
  </si>
  <si>
    <t>14B2250030</t>
  </si>
  <si>
    <t>07.10.96</t>
  </si>
  <si>
    <t>14B2250018</t>
  </si>
  <si>
    <t>12.02.87</t>
  </si>
  <si>
    <t>14B2250020</t>
  </si>
  <si>
    <t>Điền</t>
  </si>
  <si>
    <t>20.01.96</t>
  </si>
  <si>
    <t>14B2250022</t>
  </si>
  <si>
    <t>Võ Hoài</t>
  </si>
  <si>
    <t>19.09.96</t>
  </si>
  <si>
    <t>14B2250127</t>
  </si>
  <si>
    <t>Trần Công</t>
  </si>
  <si>
    <t>14B2250026</t>
  </si>
  <si>
    <t>Lê Phạm Quốc</t>
  </si>
  <si>
    <t>14B2250028</t>
  </si>
  <si>
    <t>Vũ Văn</t>
  </si>
  <si>
    <t>20.07.96</t>
  </si>
  <si>
    <t>14B2250032</t>
  </si>
  <si>
    <t>14B2250034</t>
  </si>
  <si>
    <t>Nguyễn Thái Trường</t>
  </si>
  <si>
    <t>21.10.94</t>
  </si>
  <si>
    <t>14B2250036</t>
  </si>
  <si>
    <t>Võ Anh</t>
  </si>
  <si>
    <t>14B2250038</t>
  </si>
  <si>
    <t>22.12.96</t>
  </si>
  <si>
    <t>14B2250040</t>
  </si>
  <si>
    <t>Hòa</t>
  </si>
  <si>
    <t>15.11.95</t>
  </si>
  <si>
    <t>14B2250042</t>
  </si>
  <si>
    <t>Trần Đông</t>
  </si>
  <si>
    <t>02.01.91</t>
  </si>
  <si>
    <t>14B2250044</t>
  </si>
  <si>
    <t>Hướng</t>
  </si>
  <si>
    <t>14B2250046</t>
  </si>
  <si>
    <t>10.08.96</t>
  </si>
  <si>
    <t>14B2250048</t>
  </si>
  <si>
    <t>Du Chí</t>
  </si>
  <si>
    <t>26.07.93</t>
  </si>
  <si>
    <t>14B2250114</t>
  </si>
  <si>
    <t xml:space="preserve">Dương Trung </t>
  </si>
  <si>
    <t>Kiên</t>
  </si>
  <si>
    <t>01.06.96</t>
  </si>
  <si>
    <t>14B2250050</t>
  </si>
  <si>
    <t>Đỗ  Minh</t>
  </si>
  <si>
    <t>14B2250052</t>
  </si>
  <si>
    <t>Đặng Hoàng</t>
  </si>
  <si>
    <t>14B2250054</t>
  </si>
  <si>
    <t xml:space="preserve">Đào Thanh </t>
  </si>
  <si>
    <t>23.05.95</t>
  </si>
  <si>
    <t>14B2250056</t>
  </si>
  <si>
    <t>14B2250058</t>
  </si>
  <si>
    <t>Đoàn Minh</t>
  </si>
  <si>
    <t>Luận</t>
  </si>
  <si>
    <t>15.06.93</t>
  </si>
  <si>
    <t>11.05.94</t>
  </si>
  <si>
    <t>14B2250062</t>
  </si>
  <si>
    <t>Mai Xuân</t>
  </si>
  <si>
    <t>Nghị</t>
  </si>
  <si>
    <t>11.07.94</t>
  </si>
  <si>
    <t>14B2250064</t>
  </si>
  <si>
    <t>Ngô Thái</t>
  </si>
  <si>
    <t>30.11.96</t>
  </si>
  <si>
    <t>14B2250066</t>
  </si>
  <si>
    <t>Nguyễn Lê</t>
  </si>
  <si>
    <t>01.05.96</t>
  </si>
  <si>
    <t>14B2250124</t>
  </si>
  <si>
    <t>Lê Bá Thụy</t>
  </si>
  <si>
    <t>24.07.93</t>
  </si>
  <si>
    <t>14B2250068</t>
  </si>
  <si>
    <t>14B2250072</t>
  </si>
  <si>
    <t>16.05.95</t>
  </si>
  <si>
    <t>14B2250074</t>
  </si>
  <si>
    <t>04.09.96</t>
  </si>
  <si>
    <t>14B2250076</t>
  </si>
  <si>
    <t>12.10.93</t>
  </si>
  <si>
    <t>14B2250078</t>
  </si>
  <si>
    <t>Dương Thanh</t>
  </si>
  <si>
    <t>10.12.94</t>
  </si>
  <si>
    <t>14B2250116</t>
  </si>
  <si>
    <t xml:space="preserve">Đặng Trọng </t>
  </si>
  <si>
    <t>Tài</t>
  </si>
  <si>
    <t>10.03.94</t>
  </si>
  <si>
    <t>14B2250080</t>
  </si>
  <si>
    <t>Lưu Thành</t>
  </si>
  <si>
    <t>20.09.94</t>
  </si>
  <si>
    <t>14B2250082</t>
  </si>
  <si>
    <t>14B2250117</t>
  </si>
  <si>
    <t xml:space="preserve">Phạm Ngọc </t>
  </si>
  <si>
    <t>Thạch</t>
  </si>
  <si>
    <t>14B2250086</t>
  </si>
  <si>
    <t>Ngô Đặng Duy</t>
  </si>
  <si>
    <t>05.09.96</t>
  </si>
  <si>
    <t>14B2250088</t>
  </si>
  <si>
    <t>Huỳnh Công</t>
  </si>
  <si>
    <t>10.11.92</t>
  </si>
  <si>
    <t>14B2250090</t>
  </si>
  <si>
    <t>Huỳnh Duy</t>
  </si>
  <si>
    <t>21.06.95</t>
  </si>
  <si>
    <t>14B2250092</t>
  </si>
  <si>
    <t>Cao Văn</t>
  </si>
  <si>
    <t>Thời</t>
  </si>
  <si>
    <t>14B2250094</t>
  </si>
  <si>
    <t>Công Trần</t>
  </si>
  <si>
    <t>29.02.96</t>
  </si>
  <si>
    <t>14B2250096</t>
  </si>
  <si>
    <t>Võ Khắc</t>
  </si>
  <si>
    <t>Tiệp</t>
  </si>
  <si>
    <t>31.01.96</t>
  </si>
  <si>
    <t>14B2250100</t>
  </si>
  <si>
    <t>30.09.94</t>
  </si>
  <si>
    <t>14B2250098</t>
  </si>
  <si>
    <t>14B2250102</t>
  </si>
  <si>
    <t>Hỏa Văn</t>
  </si>
  <si>
    <t>14B2250104</t>
  </si>
  <si>
    <t>28.12.96</t>
  </si>
  <si>
    <t>14B2250106</t>
  </si>
  <si>
    <t>Tương</t>
  </si>
  <si>
    <t>22.05.96</t>
  </si>
  <si>
    <t>14B2250108</t>
  </si>
  <si>
    <t>14B2250110</t>
  </si>
  <si>
    <t>Nguyễn Hoàng Anh</t>
  </si>
  <si>
    <t>04.09.94</t>
  </si>
  <si>
    <t>14B2250112</t>
  </si>
  <si>
    <t>Bùi Hưng</t>
  </si>
  <si>
    <t>11.05.95</t>
  </si>
  <si>
    <t>14B2050002</t>
  </si>
  <si>
    <t>Dung</t>
  </si>
  <si>
    <t>14TC-MT</t>
  </si>
  <si>
    <t>14B2050003</t>
  </si>
  <si>
    <t>Trần Thị Phương</t>
  </si>
  <si>
    <t>14B2050004</t>
  </si>
  <si>
    <t>Duyên</t>
  </si>
  <si>
    <t>20.05.95</t>
  </si>
  <si>
    <t>14B2050005</t>
  </si>
  <si>
    <t>Phạm Thị Kim</t>
  </si>
  <si>
    <t>17.02.95</t>
  </si>
  <si>
    <t>14B2050001</t>
  </si>
  <si>
    <t>Đỗ Thị Ngọc</t>
  </si>
  <si>
    <t>Điệp</t>
  </si>
  <si>
    <t>06.05.95</t>
  </si>
  <si>
    <t>14B2050007</t>
  </si>
  <si>
    <t xml:space="preserve">Lý Thị Mỹ </t>
  </si>
  <si>
    <t>03.10.95</t>
  </si>
  <si>
    <t>14B2050006</t>
  </si>
  <si>
    <t xml:space="preserve">Trần Thị </t>
  </si>
  <si>
    <t>19.10.95</t>
  </si>
  <si>
    <t>14B2050008</t>
  </si>
  <si>
    <t>Trần Thị Hạnh</t>
  </si>
  <si>
    <t>Hoài</t>
  </si>
  <si>
    <t>10.02.94</t>
  </si>
  <si>
    <t>14B2050009</t>
  </si>
  <si>
    <t>Chi Diễm</t>
  </si>
  <si>
    <t>Huê</t>
  </si>
  <si>
    <t>23.03.96</t>
  </si>
  <si>
    <t>14B2050010</t>
  </si>
  <si>
    <t>20.09.96</t>
  </si>
  <si>
    <t>14B2050011</t>
  </si>
  <si>
    <t>Nguyễn Thị Ánh</t>
  </si>
  <si>
    <t>Kiều</t>
  </si>
  <si>
    <t>14B2050012</t>
  </si>
  <si>
    <t>Lan</t>
  </si>
  <si>
    <t>14B2050013</t>
  </si>
  <si>
    <t>Liên</t>
  </si>
  <si>
    <t>14B2050014</t>
  </si>
  <si>
    <t>Nguyễn Thị Cẩm</t>
  </si>
  <si>
    <t>08.11.96</t>
  </si>
  <si>
    <t>14B2050015</t>
  </si>
  <si>
    <t>Lý</t>
  </si>
  <si>
    <t>10.08.93</t>
  </si>
  <si>
    <t>14B2050016</t>
  </si>
  <si>
    <t>Dương Thị</t>
  </si>
  <si>
    <t>Mơ</t>
  </si>
  <si>
    <t>14B2050017</t>
  </si>
  <si>
    <t>Đặng Thanh</t>
  </si>
  <si>
    <t>19.10.96</t>
  </si>
  <si>
    <t>14B2050018</t>
  </si>
  <si>
    <t>Lê Thị Anh</t>
  </si>
  <si>
    <t>30.01.95</t>
  </si>
  <si>
    <t>14B2050019</t>
  </si>
  <si>
    <t>Nguyễn Ngọc Thu</t>
  </si>
  <si>
    <t>Oanh</t>
  </si>
  <si>
    <t>14B2050020</t>
  </si>
  <si>
    <t>Quỳnh</t>
  </si>
  <si>
    <t>10.12.96</t>
  </si>
  <si>
    <t>14B2050021</t>
  </si>
  <si>
    <t>Nguyễn Thị Diễm</t>
  </si>
  <si>
    <t>29.11.96</t>
  </si>
  <si>
    <t>14B2050035</t>
  </si>
  <si>
    <t>Dương Đông</t>
  </si>
  <si>
    <t>14B2050023</t>
  </si>
  <si>
    <t>Lê Thị</t>
  </si>
  <si>
    <t>Thắm</t>
  </si>
  <si>
    <t>14B2050022</t>
  </si>
  <si>
    <t>Nguyễn Thị Thu</t>
  </si>
  <si>
    <t>14B2050024</t>
  </si>
  <si>
    <t>Bùi Thị Thu</t>
  </si>
  <si>
    <t>01.02.96</t>
  </si>
  <si>
    <t>14B2050025</t>
  </si>
  <si>
    <t>14B2050026</t>
  </si>
  <si>
    <t xml:space="preserve">Phạm Thị </t>
  </si>
  <si>
    <t>08.05.96</t>
  </si>
  <si>
    <t>14B2050028</t>
  </si>
  <si>
    <t>Nguyễn Chí Cao</t>
  </si>
  <si>
    <t>22.06.94</t>
  </si>
  <si>
    <t>14B2050027</t>
  </si>
  <si>
    <t>Trần Anh</t>
  </si>
  <si>
    <t>17.09.94</t>
  </si>
  <si>
    <t>14B2050029</t>
  </si>
  <si>
    <t>Đặng Thị Minh</t>
  </si>
  <si>
    <t>Thùy</t>
  </si>
  <si>
    <t>31.08.95</t>
  </si>
  <si>
    <t>14B2050030</t>
  </si>
  <si>
    <t>Thủy</t>
  </si>
  <si>
    <t>18.05.91</t>
  </si>
  <si>
    <t>14B2050031</t>
  </si>
  <si>
    <t>Trần Thị Việt</t>
  </si>
  <si>
    <t>Trinh</t>
  </si>
  <si>
    <t>22.11.96</t>
  </si>
  <si>
    <t>14B2050032</t>
  </si>
  <si>
    <t>13.02.85</t>
  </si>
  <si>
    <t>14B2050033</t>
  </si>
  <si>
    <t xml:space="preserve">Thân Thị </t>
  </si>
  <si>
    <t>30.03.96</t>
  </si>
  <si>
    <t>14B2050034</t>
  </si>
  <si>
    <t>Trần Thị Thảo</t>
  </si>
  <si>
    <t>Vy</t>
  </si>
  <si>
    <t>15.03.94</t>
  </si>
  <si>
    <t>14B2020002</t>
  </si>
  <si>
    <t>Dương Nhựt</t>
  </si>
  <si>
    <t>03.12.96</t>
  </si>
  <si>
    <t>14TC-QTM</t>
  </si>
  <si>
    <t>14B2020030</t>
  </si>
  <si>
    <t>Đoàn Vũ Tuấn</t>
  </si>
  <si>
    <t>04.11.92</t>
  </si>
  <si>
    <t>14B2020001</t>
  </si>
  <si>
    <t>14B2020004</t>
  </si>
  <si>
    <t>Hoàng Nghĩa</t>
  </si>
  <si>
    <t>09.06.96</t>
  </si>
  <si>
    <t>14B2020003</t>
  </si>
  <si>
    <t>14B2020006</t>
  </si>
  <si>
    <t>18.09.94</t>
  </si>
  <si>
    <t>14B2020007</t>
  </si>
  <si>
    <t>29.08.96</t>
  </si>
  <si>
    <t>14B2020024</t>
  </si>
  <si>
    <t xml:space="preserve">Nguyễn Nhật </t>
  </si>
  <si>
    <t>22.12.95</t>
  </si>
  <si>
    <t>14B2020025</t>
  </si>
  <si>
    <t xml:space="preserve">Nguyễn Minh </t>
  </si>
  <si>
    <t>10.07.94</t>
  </si>
  <si>
    <t>14B2020008</t>
  </si>
  <si>
    <t xml:space="preserve">Phạm Chánh </t>
  </si>
  <si>
    <t>14B2020009</t>
  </si>
  <si>
    <t>20.11.93</t>
  </si>
  <si>
    <t>14B2020010</t>
  </si>
  <si>
    <t>14B2020011</t>
  </si>
  <si>
    <t>Lưu Quốc</t>
  </si>
  <si>
    <t>20.04.92</t>
  </si>
  <si>
    <t>14B2020012</t>
  </si>
  <si>
    <t>Thái Văn</t>
  </si>
  <si>
    <t>03.03.96</t>
  </si>
  <si>
    <t>14B2020023</t>
  </si>
  <si>
    <t>24.12.94</t>
  </si>
  <si>
    <t>14B2020013</t>
  </si>
  <si>
    <t>Huỳnh Anh</t>
  </si>
  <si>
    <t>14B2020014</t>
  </si>
  <si>
    <t>12.06.96</t>
  </si>
  <si>
    <t>14B2020028</t>
  </si>
  <si>
    <t>Cao Quang</t>
  </si>
  <si>
    <t>Sinh</t>
  </si>
  <si>
    <t>09.04.93</t>
  </si>
  <si>
    <t>14B2020016</t>
  </si>
  <si>
    <t>Mai Trung</t>
  </si>
  <si>
    <t>13.03.96</t>
  </si>
  <si>
    <t>14B2020027</t>
  </si>
  <si>
    <t>Đoàn Tất</t>
  </si>
  <si>
    <t>15.10.93</t>
  </si>
  <si>
    <t>14B2020018</t>
  </si>
  <si>
    <t>06.12.95</t>
  </si>
  <si>
    <t>14B2020020</t>
  </si>
  <si>
    <t>06.02.92</t>
  </si>
  <si>
    <t>14B2020021</t>
  </si>
  <si>
    <t xml:space="preserve">Nguyễn Thanh </t>
  </si>
  <si>
    <t>29.06.96</t>
  </si>
  <si>
    <t>14B2020022</t>
  </si>
  <si>
    <t>Nguyễn Thị Tường</t>
  </si>
  <si>
    <t>Vĩ</t>
  </si>
  <si>
    <t>06.06.95</t>
  </si>
  <si>
    <t>14B2020029</t>
  </si>
  <si>
    <t>13B2190049</t>
  </si>
  <si>
    <t>Ông Đặng Hải</t>
  </si>
  <si>
    <t>Triều</t>
  </si>
  <si>
    <t>Điều chỉnh HT</t>
  </si>
  <si>
    <t>12B2020076</t>
  </si>
  <si>
    <t>Trương Chí</t>
  </si>
  <si>
    <t>23.08.93</t>
  </si>
  <si>
    <t>DT.Hoa-TNH.12TC-QTM2</t>
  </si>
  <si>
    <t xml:space="preserve">Thực  hành </t>
  </si>
  <si>
    <t xml:space="preserve">Lý  thuyết </t>
  </si>
  <si>
    <t>Số cột điểm 
KT TX tối thiểu</t>
  </si>
  <si>
    <t>Số cột điểm 
KT ĐK tối thiểu</t>
  </si>
  <si>
    <t>TỔNG ĐƠN VỊ
HỌC TRÌNH</t>
  </si>
  <si>
    <r>
      <t xml:space="preserve">QUI  ĐỊNH  SỐ ĐƠN VỊ HỌC TRÌNH VÀ SỐ CỘT ĐIỂM KIỂM TRA THƯỜNG XUYÊN; ĐỊNH KỲ 
(HỆ SỐ 1 &amp; 2) TỐI THIỂU CỦA HỌC KỲ I /  2014 - 2015
</t>
    </r>
    <r>
      <rPr>
        <b/>
        <i/>
        <sz val="14"/>
        <rFont val="Times New Roman"/>
        <family val="1"/>
      </rPr>
      <t>Bậc đào tạo : Trung cấp Chuyên nghiệp - Khóa 2014</t>
    </r>
  </si>
  <si>
    <r>
      <t xml:space="preserve">QUI  ĐỊNH  SỐ ĐƠN VỊ HỌC TRÌNH VÀ SỐ CỘT ĐIỂM KIỂM TRA THƯỜNG XUYÊN ; ĐỊNH KỲ 
(HỆ SỐ 1 &amp; 2) TỐI THIỂU CỦA HỌC KỲ I /  2014 - 2015
</t>
    </r>
    <r>
      <rPr>
        <b/>
        <i/>
        <sz val="14"/>
        <rFont val="Times New Roman"/>
        <family val="1"/>
      </rPr>
      <t>Bậc đào tạo : Trung cấp Chuyên nghiệp - Khóa 2013</t>
    </r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</si>
  <si>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>ĐVHT</t>
    </r>
    <r>
      <rPr>
        <sz val="13"/>
        <rFont val="Arial"/>
        <family val="2"/>
      </rPr>
      <t xml:space="preserve">; </t>
    </r>
    <r>
      <rPr>
        <b/>
        <sz val="13"/>
        <rFont val="Arial"/>
        <family val="2"/>
      </rPr>
      <t>Tên của Giảng viên</t>
    </r>
    <r>
      <rPr>
        <sz val="13"/>
        <rFont val="Arial"/>
      </rPr>
      <t xml:space="preserve"> (các ô có nền tương ứng).</t>
    </r>
  </si>
  <si>
    <t>BĐXN</t>
  </si>
  <si>
    <t>GĐ.CCCM</t>
  </si>
  <si>
    <t>CL.C.Hiệp</t>
  </si>
  <si>
    <t>Nữ</t>
  </si>
  <si>
    <t>GD.CCCM</t>
  </si>
  <si>
    <t>13 TC-ĐT</t>
  </si>
  <si>
    <t xml:space="preserve">Tin học cơ bản </t>
  </si>
  <si>
    <t xml:space="preserve">Máy điện </t>
  </si>
  <si>
    <t xml:space="preserve">13 TC-Đ 1,2 </t>
  </si>
  <si>
    <t xml:space="preserve">Vẽ kỹ thuật </t>
  </si>
  <si>
    <t xml:space="preserve">Thực tập Điện cơ bản </t>
  </si>
  <si>
    <t>13 TC-ĐL</t>
  </si>
  <si>
    <t>13 TC-CKT</t>
  </si>
  <si>
    <t xml:space="preserve">13 TC - Ô 
1,2 </t>
  </si>
  <si>
    <t xml:space="preserve">Kỹ thuật điện tử </t>
  </si>
  <si>
    <t xml:space="preserve">Kỹ thuật nhiệt </t>
  </si>
  <si>
    <t>13 TC-MT</t>
  </si>
  <si>
    <t>13 TC-QTM</t>
  </si>
  <si>
    <t>BẢNG ĐIỂM HỌC TRƯỚC, HỌC LẠI HỌC PHẦN LÝ THUYẾT ( THỰC HÀNH )</t>
  </si>
  <si>
    <t>Họ tên học sinh</t>
  </si>
  <si>
    <t>Điểm
Thi
KTHP
(lần 1)</t>
  </si>
  <si>
    <t>Điểm
Thi
KTHP
(lần 2)</t>
  </si>
  <si>
    <t>Điểm
HP
(lần 1)</t>
  </si>
  <si>
    <t>Điểm
HP
(lần 2)</t>
  </si>
  <si>
    <t>TRƯỜNG CAO ĐẲNG KỸ THUẬT  LÝ TỰ TRỌNG TP.HCM</t>
  </si>
  <si>
    <t xml:space="preserve">CỘNG HÒA XÃ HỘI CHỦ NGHĨA VIỆT NAM </t>
  </si>
  <si>
    <t>PHÒNG KHẢO THÍ &amp;KĐCLGD</t>
  </si>
  <si>
    <t>Độc lập - Tự do - Hạnh phúc</t>
  </si>
  <si>
    <t xml:space="preserve">DANH SÁCH HỌC SINH TCCN HỌC TRƯỚC-HỌC LẠI CÁC HỌC PHẦN  </t>
  </si>
  <si>
    <t>TH</t>
  </si>
  <si>
    <t>PHÒNG KHẢO THÍ &amp; KĐCLGD</t>
  </si>
  <si>
    <t xml:space="preserve">Võ Thị Anh Đào </t>
  </si>
  <si>
    <t>HỌ</t>
  </si>
  <si>
    <t>TÊN</t>
  </si>
  <si>
    <t>LỚP CŨ</t>
  </si>
  <si>
    <t>LỚP HỌC LẠI</t>
  </si>
  <si>
    <t>HỌC PHẦN HỌC LẠI</t>
  </si>
  <si>
    <t>TỔNG ĐVHT</t>
  </si>
  <si>
    <t>Sort theo tên lớp, sau đó chọn toàn bộ MSHS (mã số học sinh) của lớp, nhấn phím Ctrl-C để chép mã số SV</t>
  </si>
  <si>
    <r>
      <t xml:space="preserve">Chép </t>
    </r>
    <r>
      <rPr>
        <b/>
        <sz val="13"/>
        <rFont val="Arial"/>
      </rPr>
      <t xml:space="preserve">MSHS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học sinh sẽ được truyền vào theo MSHS, cột số thứ tự và tên lớp điền tự động).</t>
    </r>
  </si>
  <si>
    <t>13B2020005</t>
  </si>
  <si>
    <t>12.02.89</t>
  </si>
  <si>
    <t>13B2020007</t>
  </si>
  <si>
    <t>Liêm</t>
  </si>
  <si>
    <t>10.06.95</t>
  </si>
  <si>
    <t>13B2020049</t>
  </si>
  <si>
    <t>Hà Minh</t>
  </si>
  <si>
    <t>24.02.91</t>
  </si>
  <si>
    <t>13B2020048</t>
  </si>
  <si>
    <t>Ngọc</t>
  </si>
  <si>
    <t>30.01.87</t>
  </si>
  <si>
    <t>13B2020014</t>
  </si>
  <si>
    <t>Lưu Chí</t>
  </si>
  <si>
    <t>07.02.94</t>
  </si>
  <si>
    <t>13B2020016</t>
  </si>
  <si>
    <t>Lê Phú</t>
  </si>
  <si>
    <t>21.05.94</t>
  </si>
  <si>
    <t>13B2020017</t>
  </si>
  <si>
    <t>Phùng Mạnh</t>
  </si>
  <si>
    <t>Tấn</t>
  </si>
  <si>
    <t>01.06.94</t>
  </si>
  <si>
    <t>13B2020041</t>
  </si>
  <si>
    <t>29.06.95</t>
  </si>
  <si>
    <t>13B2020019</t>
  </si>
  <si>
    <t>Ngô Quốc</t>
  </si>
  <si>
    <t>23.08.91</t>
  </si>
  <si>
    <t>13B2020061</t>
  </si>
  <si>
    <t>21.01.93</t>
  </si>
  <si>
    <t>13B2020020</t>
  </si>
  <si>
    <t>Đinh Thanh</t>
  </si>
  <si>
    <t>17.11.91</t>
  </si>
  <si>
    <t>13B2020025</t>
  </si>
  <si>
    <t>Lê Ngọc Trí</t>
  </si>
  <si>
    <t>09.09.94</t>
  </si>
  <si>
    <t>13B2020026</t>
  </si>
  <si>
    <t>Nguyễn Dũng</t>
  </si>
  <si>
    <t>22.10.95</t>
  </si>
  <si>
    <t>13B2020027</t>
  </si>
  <si>
    <t>13B2020028</t>
  </si>
  <si>
    <t>12.04.93</t>
  </si>
  <si>
    <t>13B2020056</t>
  </si>
  <si>
    <t>Nguyễn Anh</t>
  </si>
  <si>
    <t>Hào</t>
  </si>
  <si>
    <t>Mai Văn</t>
  </si>
  <si>
    <t>Võ Hoàng</t>
  </si>
  <si>
    <t>Lê</t>
  </si>
  <si>
    <t>MSHS</t>
  </si>
  <si>
    <t>15.04.94</t>
  </si>
  <si>
    <t>Huệ</t>
  </si>
  <si>
    <t>04.08.94</t>
  </si>
  <si>
    <t>Trương Tấn</t>
  </si>
  <si>
    <t>25.11.94</t>
  </si>
  <si>
    <t>04.04.94</t>
  </si>
  <si>
    <t>25.08.94</t>
  </si>
  <si>
    <t>15.02.94</t>
  </si>
  <si>
    <t>17.12.94</t>
  </si>
  <si>
    <t>27.01.94</t>
  </si>
  <si>
    <t>20.01.94</t>
  </si>
  <si>
    <t>Huỳnh Thị</t>
  </si>
  <si>
    <t>Quy</t>
  </si>
  <si>
    <t>Huỳnh Trung</t>
  </si>
  <si>
    <t>20.04.94</t>
  </si>
  <si>
    <t>TT</t>
  </si>
  <si>
    <t>HỌC PHẦN:</t>
  </si>
  <si>
    <t>I</t>
  </si>
  <si>
    <t>TRƯỞNG KHOA</t>
  </si>
  <si>
    <t>GIÁO VIÊN GIẢNG DẠY</t>
  </si>
  <si>
    <t>Ánh</t>
  </si>
  <si>
    <t>Nguyễn Minh</t>
  </si>
  <si>
    <t>Cảnh</t>
  </si>
  <si>
    <t>Phạm Văn</t>
  </si>
  <si>
    <t>Cường</t>
  </si>
  <si>
    <t>Nguyễn Thanh</t>
  </si>
  <si>
    <t>Nguyễn Văn</t>
  </si>
  <si>
    <t>Hiển</t>
  </si>
  <si>
    <t>Điểm kiểm tra</t>
  </si>
  <si>
    <t>Điểm
TB</t>
  </si>
  <si>
    <t>TRƯỞNG BỘ MÔN</t>
  </si>
  <si>
    <t>XL
lần
I</t>
  </si>
  <si>
    <t>Thường xuyên
Hệ số 1</t>
  </si>
  <si>
    <t>Định kỳ
Hệ số 2</t>
  </si>
  <si>
    <t>Lớp:</t>
  </si>
  <si>
    <t xml:space="preserve">Số ĐVHT: </t>
  </si>
  <si>
    <t xml:space="preserve">HỌC KỲ:  </t>
  </si>
  <si>
    <t>BẢNG ĐIỂM HỌC PHẦN LÝ THUYẾT ( THỰC HÀNH )</t>
  </si>
  <si>
    <t>STT</t>
  </si>
  <si>
    <t>Họ</t>
  </si>
  <si>
    <t>Tên</t>
  </si>
  <si>
    <t>Lớp</t>
  </si>
  <si>
    <t>Lê Quang</t>
  </si>
  <si>
    <t>Đại</t>
  </si>
  <si>
    <t>Hoàng</t>
  </si>
  <si>
    <t>Nam</t>
  </si>
  <si>
    <t>Trần Duy</t>
  </si>
  <si>
    <t>Trần Văn</t>
  </si>
  <si>
    <t>Nguyễn Ngọc</t>
  </si>
  <si>
    <t>Tâm</t>
  </si>
  <si>
    <t>Tân</t>
  </si>
  <si>
    <t>Thái</t>
  </si>
  <si>
    <t>Trường</t>
  </si>
  <si>
    <t>Tuấn</t>
  </si>
  <si>
    <t>Trần Hoàng</t>
  </si>
  <si>
    <t>Duy</t>
  </si>
  <si>
    <t>Hùng</t>
  </si>
  <si>
    <t>Linh</t>
  </si>
  <si>
    <t>Trí</t>
  </si>
  <si>
    <t>Tín</t>
  </si>
  <si>
    <t>Trần Đình</t>
  </si>
  <si>
    <t>Vũ</t>
  </si>
  <si>
    <t>Trần Hữu</t>
  </si>
  <si>
    <t>Dũng</t>
  </si>
  <si>
    <t>Phạm Minh</t>
  </si>
  <si>
    <t>Thiện</t>
  </si>
  <si>
    <t>Nguyễn Trung</t>
  </si>
  <si>
    <t>Anh</t>
  </si>
  <si>
    <t>Nguyễn Hữu</t>
  </si>
  <si>
    <t>Hiếu</t>
  </si>
  <si>
    <t>Nguyễn Duy</t>
  </si>
  <si>
    <t>Thanh</t>
  </si>
  <si>
    <t>Bảo</t>
  </si>
  <si>
    <t>Đạt</t>
  </si>
  <si>
    <t>Hiệp</t>
  </si>
  <si>
    <t>Nguyễn Đức</t>
  </si>
  <si>
    <t>Huy</t>
  </si>
  <si>
    <t>Phúc</t>
  </si>
  <si>
    <t>Nguyễn Hồng</t>
  </si>
  <si>
    <t>Tùng</t>
  </si>
  <si>
    <t>Dương</t>
  </si>
  <si>
    <t>Nguyễn Hoàng</t>
  </si>
  <si>
    <t>Đức</t>
  </si>
  <si>
    <t>Giáp</t>
  </si>
  <si>
    <t>Hiền</t>
  </si>
  <si>
    <t>Lợi</t>
  </si>
  <si>
    <t>Nguyễn Trọng</t>
  </si>
  <si>
    <t>Nguyên</t>
  </si>
  <si>
    <t>Nguyễn Quang</t>
  </si>
  <si>
    <t>Thắng</t>
  </si>
  <si>
    <t>Thoại</t>
  </si>
  <si>
    <t>Toàn</t>
  </si>
  <si>
    <t>Trần Đức</t>
  </si>
  <si>
    <t>Nguyễn Thành</t>
  </si>
  <si>
    <t>Trần Quốc</t>
  </si>
  <si>
    <t>Long</t>
  </si>
  <si>
    <t>Nhựt</t>
  </si>
  <si>
    <t>Phong</t>
  </si>
  <si>
    <t>02.10.93</t>
  </si>
  <si>
    <t>Quân</t>
  </si>
  <si>
    <t>Sang</t>
  </si>
  <si>
    <t>20.09.93</t>
  </si>
  <si>
    <t>Lê Văn</t>
  </si>
  <si>
    <t>Sơn</t>
  </si>
  <si>
    <t>Tài</t>
  </si>
  <si>
    <t>Thạch</t>
  </si>
  <si>
    <t>Việt</t>
  </si>
  <si>
    <t>Công</t>
  </si>
  <si>
    <t>Khải</t>
  </si>
  <si>
    <t>Quang</t>
  </si>
  <si>
    <t>15.07.93</t>
  </si>
  <si>
    <t>Nguyễn Tấn</t>
  </si>
  <si>
    <t>Lê Hồng</t>
  </si>
  <si>
    <t>Huỳnh Minh</t>
  </si>
  <si>
    <t>Phan Thanh</t>
  </si>
  <si>
    <t>Trần Thanh</t>
  </si>
  <si>
    <t>Lâm</t>
  </si>
  <si>
    <t>Phước</t>
  </si>
  <si>
    <t>10.07.93</t>
  </si>
  <si>
    <t>Thành</t>
  </si>
  <si>
    <t>Thịnh</t>
  </si>
  <si>
    <t>Hưng</t>
  </si>
  <si>
    <t>Trần Xuân</t>
  </si>
  <si>
    <t>Nguyễn</t>
  </si>
  <si>
    <t>Mạnh</t>
  </si>
  <si>
    <t>Phương</t>
  </si>
  <si>
    <t>Nguyễn Tuấn</t>
  </si>
  <si>
    <t>Danh</t>
  </si>
  <si>
    <t>Khánh</t>
  </si>
  <si>
    <t>Phan Văn</t>
  </si>
  <si>
    <t>Trần Ngọc</t>
  </si>
  <si>
    <t>Vân</t>
  </si>
  <si>
    <t>Nguyễn Trường</t>
  </si>
  <si>
    <t>Huỳnh</t>
  </si>
  <si>
    <t>05.10.94</t>
  </si>
  <si>
    <t>Trần Bá</t>
  </si>
  <si>
    <t>Thi</t>
  </si>
  <si>
    <t>Phạm Thị</t>
  </si>
  <si>
    <t>Trần Thị</t>
  </si>
  <si>
    <t>22.12.93</t>
  </si>
  <si>
    <t>Tính</t>
  </si>
  <si>
    <t>Nguyễn Thị Ngọc</t>
  </si>
  <si>
    <t>Ngày sinh</t>
  </si>
  <si>
    <t>28.08.94</t>
  </si>
  <si>
    <t>15.05.94</t>
  </si>
  <si>
    <t>28.10.94</t>
  </si>
  <si>
    <t>11.01.94</t>
  </si>
  <si>
    <t>09.03.94</t>
  </si>
  <si>
    <t>Lê Thành</t>
  </si>
  <si>
    <t>12.04.94</t>
  </si>
  <si>
    <t>07.09.94</t>
  </si>
  <si>
    <t>04.10.94</t>
  </si>
  <si>
    <t>16.02.94</t>
  </si>
  <si>
    <t>27.03.94</t>
  </si>
  <si>
    <t>23.02.94</t>
  </si>
  <si>
    <t xml:space="preserve"> LỚP </t>
  </si>
  <si>
    <t xml:space="preserve">TÊN HỌC PHẦN </t>
  </si>
  <si>
    <t xml:space="preserve">GHI CHÚ </t>
  </si>
  <si>
    <t xml:space="preserve">Nguyên lý - Chi tiết máy </t>
  </si>
  <si>
    <t>Điểm
HP</t>
  </si>
  <si>
    <t>Bảng tính thao tác</t>
  </si>
  <si>
    <t>Công việc thực hiện</t>
  </si>
  <si>
    <t>Nhập các điểm thành phần theo từng cột điểm tương ứng</t>
  </si>
  <si>
    <t>Lưu ý 2: Khi muốn in bảng điểm học phần, nên bỏ phần màu nền.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</si>
  <si>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</si>
  <si>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r>
      <t xml:space="preserve">Vào bảng tính </t>
    </r>
    <r>
      <rPr>
        <b/>
        <sz val="13"/>
        <rFont val="Arial"/>
      </rPr>
      <t>DANH SÁCH LỚP</t>
    </r>
  </si>
  <si>
    <t>TRƯỜNG CĐKT LÝ TỰ TRỌNG TP.HCM</t>
  </si>
  <si>
    <t>Điểm
bảo
lưu</t>
  </si>
  <si>
    <t>Điểm
Thi
KTHP</t>
  </si>
  <si>
    <t>‾‾‾‾‾‾‾‾‾‾‾‾‾‾‾‾‾‾‾‾‾‾‾‾‾‾‾‾‾‾‾‾‾‾‾‾‾‾‾‾‾‾</t>
  </si>
  <si>
    <t>‾‾‾‾‾‾‾‾‾‾‾‾‾‾‾‾‾‾‾‾‾‾‾‾‾‾‾‾‾‾‾‾‾‾‾‾</t>
  </si>
  <si>
    <t>Độc lập – Tự do – Hạnh phúc</t>
  </si>
  <si>
    <t xml:space="preserve"> CỘNG HÒA XÃ HỘI CHỦ NGHĨA VIỆT NAM</t>
  </si>
  <si>
    <t>ỦY BAN NHÂN DÂN TP.HCM</t>
  </si>
  <si>
    <r>
      <t xml:space="preserve">Đối với SV học lại:
Vào bảng tính </t>
    </r>
    <r>
      <rPr>
        <b/>
        <sz val="13"/>
        <rFont val="Arial"/>
      </rPr>
      <t>LT va TH TCCN HL</t>
    </r>
  </si>
  <si>
    <t>Quy trình nhập điểm Tổng kết Học phần TCCN</t>
  </si>
  <si>
    <t>Lâm Thanh</t>
  </si>
  <si>
    <t>Bình</t>
  </si>
  <si>
    <t>13TC-Đ2</t>
  </si>
  <si>
    <t>13B3080002</t>
  </si>
  <si>
    <t>10.02.95</t>
  </si>
  <si>
    <t>13B3080004</t>
  </si>
  <si>
    <t>Lê Minh</t>
  </si>
  <si>
    <t>04.07.94</t>
  </si>
  <si>
    <t>13B3080104</t>
  </si>
  <si>
    <t>Cao Thành</t>
  </si>
  <si>
    <t>30.11.93</t>
  </si>
  <si>
    <t>13B3080008</t>
  </si>
  <si>
    <t>Nguyễn Tiến</t>
  </si>
  <si>
    <t>24.10.91</t>
  </si>
  <si>
    <t>13B3080010</t>
  </si>
  <si>
    <t>Võ Hồng</t>
  </si>
  <si>
    <t>19.03.92</t>
  </si>
  <si>
    <t>13B3080012</t>
  </si>
  <si>
    <t>05.08.95</t>
  </si>
  <si>
    <t>13B3080016</t>
  </si>
  <si>
    <t>26.03.91</t>
  </si>
  <si>
    <t>13B3080018</t>
  </si>
  <si>
    <t>Gia</t>
  </si>
  <si>
    <t>17.09.92</t>
  </si>
  <si>
    <t>13B3080100</t>
  </si>
  <si>
    <t>Nguyễn Cảnh</t>
  </si>
  <si>
    <t>31.10.94</t>
  </si>
  <si>
    <t>13B3080026</t>
  </si>
  <si>
    <t>Lê Quốc</t>
  </si>
  <si>
    <t>10.10.92</t>
  </si>
  <si>
    <t>13B3080030</t>
  </si>
  <si>
    <t>17.08.95</t>
  </si>
  <si>
    <t>13B3080032</t>
  </si>
  <si>
    <t>Kính</t>
  </si>
  <si>
    <t>13B3080034</t>
  </si>
  <si>
    <t>Trần Trung</t>
  </si>
  <si>
    <t>21.04.95</t>
  </si>
  <si>
    <t>13B3080036</t>
  </si>
  <si>
    <t>Minh</t>
  </si>
  <si>
    <t>25.02.95</t>
  </si>
  <si>
    <t>Ngãi</t>
  </si>
  <si>
    <t>27.10.95</t>
  </si>
  <si>
    <t>13B3080046</t>
  </si>
  <si>
    <t>07.02.95</t>
  </si>
  <si>
    <t>13B3080090</t>
  </si>
  <si>
    <t>Trần Nguyễn Chí</t>
  </si>
  <si>
    <t>08.08.94</t>
  </si>
  <si>
    <t>13B3080052</t>
  </si>
  <si>
    <t>04.02.95</t>
  </si>
  <si>
    <t>13B3080054</t>
  </si>
  <si>
    <t>13B3080058</t>
  </si>
  <si>
    <t>30.05.94</t>
  </si>
  <si>
    <t>13B3080060</t>
  </si>
  <si>
    <t>Thái Hoàng</t>
  </si>
  <si>
    <t>22.06.95</t>
  </si>
  <si>
    <t>13B3080096</t>
  </si>
  <si>
    <t>03.03.95</t>
  </si>
  <si>
    <t>13B3080066</t>
  </si>
  <si>
    <t>04.05.95</t>
  </si>
  <si>
    <t>13B3080068</t>
  </si>
  <si>
    <t>13B3080094</t>
  </si>
  <si>
    <t>Mai Quí</t>
  </si>
  <si>
    <t>23.09.89</t>
  </si>
  <si>
    <t>13B3080070</t>
  </si>
  <si>
    <t>Phan Minh</t>
  </si>
  <si>
    <t>Thương</t>
  </si>
  <si>
    <t>02.05.95</t>
  </si>
  <si>
    <t>13B3080076</t>
  </si>
  <si>
    <t>Châu Quốc</t>
  </si>
  <si>
    <t>Toản</t>
  </si>
  <si>
    <t>12.01.95</t>
  </si>
  <si>
    <t>13B3080078</t>
  </si>
  <si>
    <t>10.12.95</t>
  </si>
  <si>
    <t>13B3080082</t>
  </si>
  <si>
    <t>Nguyễn Tứ</t>
  </si>
  <si>
    <t>Tuần</t>
  </si>
  <si>
    <t>25.12.88</t>
  </si>
  <si>
    <t>13B3080083</t>
  </si>
  <si>
    <t>Nguyễn Chí</t>
  </si>
  <si>
    <t>02.03.93</t>
  </si>
  <si>
    <t>13TC-ĐL</t>
  </si>
  <si>
    <t>13B2190051</t>
  </si>
  <si>
    <t>04.01.95</t>
  </si>
  <si>
    <t>13B2190002</t>
  </si>
  <si>
    <t>Võ Ngọc Thạch Đại</t>
  </si>
  <si>
    <t>19.09.93</t>
  </si>
  <si>
    <t>13B2190041</t>
  </si>
  <si>
    <t>17.07.94</t>
  </si>
  <si>
    <t>13B2190003</t>
  </si>
  <si>
    <t>Lê Sỹ</t>
  </si>
  <si>
    <t>17.01.95</t>
  </si>
  <si>
    <t>13B2190004</t>
  </si>
  <si>
    <t>30.10.91</t>
  </si>
  <si>
    <t>13B2190039</t>
  </si>
  <si>
    <t>11.06.93</t>
  </si>
  <si>
    <t>13B2190005</t>
  </si>
  <si>
    <t>Phạm Tấn</t>
  </si>
  <si>
    <t>13B2190006</t>
  </si>
  <si>
    <t>Phạm Cao</t>
  </si>
  <si>
    <t>21.02.95</t>
  </si>
  <si>
    <t>13B2190008</t>
  </si>
  <si>
    <t>Chướng Sẹc</t>
  </si>
  <si>
    <t>Hôn</t>
  </si>
  <si>
    <t>13.02.94</t>
  </si>
  <si>
    <t>13B2190009</t>
  </si>
  <si>
    <t>Huân</t>
  </si>
  <si>
    <t>16.06.94</t>
  </si>
  <si>
    <t>13B2190010</t>
  </si>
  <si>
    <t>04.10.95</t>
  </si>
  <si>
    <t>Nguyễn Quốc</t>
  </si>
  <si>
    <t>Võ Tấn</t>
  </si>
  <si>
    <t>13B2190013</t>
  </si>
  <si>
    <t>Manh Văn</t>
  </si>
  <si>
    <t>Kha</t>
  </si>
  <si>
    <t>13B2190048</t>
  </si>
  <si>
    <t>Phạm Hồng</t>
  </si>
  <si>
    <t>Lương Trí</t>
  </si>
  <si>
    <t>28.11.95</t>
  </si>
  <si>
    <t>13B2190015</t>
  </si>
  <si>
    <t>Nguyễn Công</t>
  </si>
  <si>
    <t>Nguyễn Hoàng Đăng</t>
  </si>
  <si>
    <t>Khoa</t>
  </si>
  <si>
    <t>08.12.95</t>
  </si>
  <si>
    <t>13B2190017</t>
  </si>
  <si>
    <t>Nguyễn Cao</t>
  </si>
  <si>
    <t>Kỳ</t>
  </si>
  <si>
    <t>11.07.91</t>
  </si>
  <si>
    <t>13B2190018</t>
  </si>
  <si>
    <t>03.05.94</t>
  </si>
  <si>
    <t>13B2190019</t>
  </si>
  <si>
    <t>25.12.93</t>
  </si>
  <si>
    <t>13B2190020</t>
  </si>
  <si>
    <t>Cún A</t>
  </si>
  <si>
    <t>13B2190022</t>
  </si>
  <si>
    <t>Quý</t>
  </si>
  <si>
    <t>Quyết</t>
  </si>
  <si>
    <t>23.08.94</t>
  </si>
  <si>
    <t>13B2190026</t>
  </si>
  <si>
    <t>13B2190030</t>
  </si>
  <si>
    <t>08.11.94</t>
  </si>
  <si>
    <t>Trượng</t>
  </si>
  <si>
    <t>18.05.92</t>
  </si>
  <si>
    <t>13B2190031</t>
  </si>
  <si>
    <t>13B2190032</t>
  </si>
  <si>
    <t>Kiên Thanh</t>
  </si>
  <si>
    <t>13B2190033</t>
  </si>
  <si>
    <t>Vĩnh</t>
  </si>
  <si>
    <t>15.10.90</t>
  </si>
  <si>
    <t>13B2190035</t>
  </si>
  <si>
    <t>Trần Phi</t>
  </si>
  <si>
    <t>Ân</t>
  </si>
  <si>
    <t>10.01.95</t>
  </si>
  <si>
    <t>13TC-CKT</t>
  </si>
  <si>
    <t>13B2040001</t>
  </si>
  <si>
    <t>Ngô Thiên</t>
  </si>
  <si>
    <t>13B2040037</t>
  </si>
  <si>
    <t>Lâm Minh</t>
  </si>
  <si>
    <t>19.09.95</t>
  </si>
  <si>
    <t>13B2040005</t>
  </si>
  <si>
    <t>02.09.92</t>
  </si>
  <si>
    <t>13.07.93</t>
  </si>
  <si>
    <t>13B2040041</t>
  </si>
  <si>
    <t>Giang</t>
  </si>
  <si>
    <t>13B2040042</t>
  </si>
  <si>
    <t>Đoàn Văn</t>
  </si>
  <si>
    <t>Lâm Văn</t>
  </si>
  <si>
    <t>Hết</t>
  </si>
  <si>
    <t>13B2040008</t>
  </si>
  <si>
    <t>02.05.94</t>
  </si>
  <si>
    <t>13B2040043</t>
  </si>
  <si>
    <t>13B2040010</t>
  </si>
  <si>
    <t>14.02.93</t>
  </si>
  <si>
    <t>Lê Duy</t>
  </si>
  <si>
    <t>Khiêm</t>
  </si>
  <si>
    <t>12.09.95</t>
  </si>
  <si>
    <t>13B2040014</t>
  </si>
  <si>
    <t>02.01.94</t>
  </si>
  <si>
    <t>13B2040040</t>
  </si>
  <si>
    <t>20.10.95</t>
  </si>
  <si>
    <t>Huỳnh Nguyễn Minh</t>
  </si>
  <si>
    <t>15.12.95</t>
  </si>
  <si>
    <t>13B2040019</t>
  </si>
  <si>
    <t>Văn Xuân</t>
  </si>
  <si>
    <t>Phú</t>
  </si>
  <si>
    <t>17.05.92</t>
  </si>
  <si>
    <t>13B2040020</t>
  </si>
  <si>
    <t>28.09.95</t>
  </si>
  <si>
    <t>13B2040021</t>
  </si>
  <si>
    <t>Phan Nguyễn Nam</t>
  </si>
  <si>
    <t>23.08.90</t>
  </si>
  <si>
    <t>13B2040023</t>
  </si>
  <si>
    <t>Lưu Ngọc</t>
  </si>
  <si>
    <t>27.02.95</t>
  </si>
  <si>
    <t>13B2040024</t>
  </si>
  <si>
    <t>22.06.90</t>
  </si>
  <si>
    <t>13B2040025</t>
  </si>
  <si>
    <t>16.01.92</t>
  </si>
  <si>
    <t>13B2040048</t>
  </si>
  <si>
    <t>22.03.94</t>
  </si>
  <si>
    <t>13B2040026</t>
  </si>
  <si>
    <t>Phạm Mẫn Phước</t>
  </si>
  <si>
    <t>12.11.92</t>
  </si>
  <si>
    <t>13B2040028</t>
  </si>
  <si>
    <t>23.09.94</t>
  </si>
  <si>
    <t>Tri</t>
  </si>
  <si>
    <t>28.02.95</t>
  </si>
  <si>
    <t>13B2040029</t>
  </si>
  <si>
    <t>06.06.94</t>
  </si>
  <si>
    <t>13B2040030</t>
  </si>
  <si>
    <t>22.01.95</t>
  </si>
  <si>
    <t>Lưu Minh</t>
  </si>
  <si>
    <t>23.10.95</t>
  </si>
  <si>
    <t>13B2040034</t>
  </si>
  <si>
    <t>Võ Quốc</t>
  </si>
  <si>
    <t>13B2040038</t>
  </si>
  <si>
    <t>19.07.95</t>
  </si>
  <si>
    <t>13B2040051</t>
  </si>
  <si>
    <t>Xiên</t>
  </si>
  <si>
    <t>26.07.94</t>
  </si>
  <si>
    <t>13B2040053</t>
  </si>
  <si>
    <t>Ung Hoàng</t>
  </si>
  <si>
    <t>Yêm</t>
  </si>
  <si>
    <t>15.08.89</t>
  </si>
  <si>
    <t>13B2040035</t>
  </si>
  <si>
    <t>13TC-Ô1</t>
  </si>
  <si>
    <t>Nguyễn Thiên</t>
  </si>
  <si>
    <t>16.10.94</t>
  </si>
  <si>
    <t>27.04.94</t>
  </si>
  <si>
    <t>13B2250009</t>
  </si>
  <si>
    <t>Nguyễn Thái</t>
  </si>
  <si>
    <t>Đản</t>
  </si>
  <si>
    <t>13B2250017</t>
  </si>
  <si>
    <t>Bùi Duy</t>
  </si>
  <si>
    <t>13B2250023</t>
  </si>
  <si>
    <t>Võ Trung</t>
  </si>
  <si>
    <t>07.11.95</t>
  </si>
  <si>
    <t>13B2250025</t>
  </si>
  <si>
    <t>20.11.94</t>
  </si>
  <si>
    <t>13B2250027</t>
  </si>
  <si>
    <t>Hoàng Dy</t>
  </si>
  <si>
    <t>15.10.94</t>
  </si>
  <si>
    <t>13B2250103</t>
  </si>
  <si>
    <t>Hà Duy</t>
  </si>
  <si>
    <t>20.03.94</t>
  </si>
  <si>
    <t>13B2250033</t>
  </si>
  <si>
    <t>13B2250035</t>
  </si>
  <si>
    <t>Tsằn Trân</t>
  </si>
  <si>
    <t>13B2250041</t>
  </si>
  <si>
    <t>Mẫn</t>
  </si>
  <si>
    <t>21.04.94</t>
  </si>
  <si>
    <t>13B2250043</t>
  </si>
  <si>
    <t>20.04.95</t>
  </si>
  <si>
    <t>13B2250045</t>
  </si>
  <si>
    <t>Phan Bá</t>
  </si>
  <si>
    <t>13B2250051</t>
  </si>
  <si>
    <t>15.03.90</t>
  </si>
  <si>
    <t>13B2250057</t>
  </si>
  <si>
    <t>Nguyễn Phước</t>
  </si>
  <si>
    <t>20.08.95</t>
  </si>
  <si>
    <t>13B2250093</t>
  </si>
  <si>
    <t>Bùi Thanh</t>
  </si>
  <si>
    <t>13B2250069</t>
  </si>
  <si>
    <t>25.05.90</t>
  </si>
  <si>
    <t>13B2250107</t>
  </si>
  <si>
    <t>Thiên</t>
  </si>
  <si>
    <t>06.08.95</t>
  </si>
  <si>
    <t>13B2250075</t>
  </si>
  <si>
    <t>29.08.92</t>
  </si>
  <si>
    <t>13B2250077</t>
  </si>
  <si>
    <t>Tiếp</t>
  </si>
  <si>
    <t>12.10.95</t>
  </si>
  <si>
    <t>13B2250097</t>
  </si>
  <si>
    <t>Đinh Hùng</t>
  </si>
  <si>
    <t>15.07.94</t>
  </si>
  <si>
    <t>13B2250081</t>
  </si>
  <si>
    <t>Vũ Nhật</t>
  </si>
  <si>
    <t>13B2250083</t>
  </si>
  <si>
    <t>Nguyễn Đình</t>
  </si>
  <si>
    <t>Hoàng Quốc</t>
  </si>
  <si>
    <t>08.07.93</t>
  </si>
  <si>
    <t>13B2250090</t>
  </si>
  <si>
    <t>Hà Huy</t>
  </si>
  <si>
    <t>09.10.93</t>
  </si>
  <si>
    <t>13TC-Ô2</t>
  </si>
  <si>
    <t>13B2250004</t>
  </si>
  <si>
    <t>26.06.95</t>
  </si>
  <si>
    <t>Hoàng Trọng</t>
  </si>
  <si>
    <t>Cương</t>
  </si>
  <si>
    <t>03.06.91</t>
  </si>
  <si>
    <t>13B2250008</t>
  </si>
  <si>
    <t>Mai Công</t>
  </si>
  <si>
    <t>13B2250010</t>
  </si>
  <si>
    <t>Hồng Đình</t>
  </si>
  <si>
    <t>13B2250014</t>
  </si>
  <si>
    <t>Trương Văn</t>
  </si>
  <si>
    <t>05.07.95</t>
  </si>
  <si>
    <t>13B2250016</t>
  </si>
  <si>
    <t>Nguyễn Vũ</t>
  </si>
  <si>
    <t>29.08.95</t>
  </si>
  <si>
    <t>13B2250020</t>
  </si>
  <si>
    <t>20.06.94</t>
  </si>
  <si>
    <t>13B2250024</t>
  </si>
  <si>
    <t>10.05.95</t>
  </si>
  <si>
    <t>13B2250028</t>
  </si>
  <si>
    <t>Cao Quốc</t>
  </si>
  <si>
    <t>13B2250030</t>
  </si>
  <si>
    <t>14.06.95</t>
  </si>
  <si>
    <t>13B2250032</t>
  </si>
  <si>
    <t>Bùi Ngọc</t>
  </si>
  <si>
    <t>Liền</t>
  </si>
  <si>
    <t>02.03.94</t>
  </si>
  <si>
    <t>13B2250038</t>
  </si>
  <si>
    <t>Hoàng Cơ</t>
  </si>
  <si>
    <t>13B2250044</t>
  </si>
  <si>
    <t>Lưu Tấn</t>
  </si>
  <si>
    <t>06.12.94</t>
  </si>
  <si>
    <t>13B2250046</t>
  </si>
  <si>
    <t>13B2250054</t>
  </si>
  <si>
    <t>20.08.91</t>
  </si>
  <si>
    <t>13B2250100</t>
  </si>
  <si>
    <t>17.03.87</t>
  </si>
  <si>
    <t>13B2250064</t>
  </si>
  <si>
    <t>Lương Văn</t>
  </si>
  <si>
    <t>Quyến</t>
  </si>
  <si>
    <t>13B2250066</t>
  </si>
  <si>
    <t>Cao Vũ Thanh</t>
  </si>
  <si>
    <t>10.10.91</t>
  </si>
  <si>
    <t>13B2250012</t>
  </si>
  <si>
    <t>26.02.94</t>
  </si>
  <si>
    <t>13B2250068</t>
  </si>
  <si>
    <t>Trịnh Hồng</t>
  </si>
  <si>
    <t>08.07.95</t>
  </si>
  <si>
    <t>13B2250070</t>
  </si>
  <si>
    <t>19.12.95</t>
  </si>
  <si>
    <t>13B2250072</t>
  </si>
  <si>
    <t>Bùi Vũ</t>
  </si>
  <si>
    <t>13B2250074</t>
  </si>
  <si>
    <t>13B2250076</t>
  </si>
  <si>
    <t>12.05.95</t>
  </si>
  <si>
    <t>13B2250080</t>
  </si>
  <si>
    <t>Phan</t>
  </si>
  <si>
    <t>13B2250105</t>
  </si>
  <si>
    <t>Đào Ngọc</t>
  </si>
  <si>
    <t>13.02.95</t>
  </si>
  <si>
    <t>13B2250084</t>
  </si>
  <si>
    <t>06.05.94</t>
  </si>
  <si>
    <t>13B2250086</t>
  </si>
  <si>
    <t>Tạ Thị Ngọc</t>
  </si>
  <si>
    <t>13.06.94</t>
  </si>
  <si>
    <t>13TC-MT</t>
  </si>
  <si>
    <t>13B2050001</t>
  </si>
  <si>
    <t>Nguyễn Thị Kim</t>
  </si>
  <si>
    <t>Báu</t>
  </si>
  <si>
    <t>09.02.95</t>
  </si>
  <si>
    <t>13B2050002</t>
  </si>
  <si>
    <t>H Muel</t>
  </si>
  <si>
    <t>Byă</t>
  </si>
  <si>
    <t>17.04.94</t>
  </si>
  <si>
    <t>13B2050003</t>
  </si>
  <si>
    <t>Lê Thị Thu</t>
  </si>
  <si>
    <t>07.06.88</t>
  </si>
  <si>
    <t>13B2050004</t>
  </si>
  <si>
    <t>10.01.94</t>
  </si>
  <si>
    <t>13B2050005</t>
  </si>
  <si>
    <t>Huế</t>
  </si>
  <si>
    <t>05.03.94</t>
  </si>
  <si>
    <t>13B2050006</t>
  </si>
  <si>
    <t>Trần Thị Mỹ</t>
  </si>
  <si>
    <t>Hường</t>
  </si>
  <si>
    <t>13B2050007</t>
  </si>
  <si>
    <t>Lê Thị Ngọc</t>
  </si>
  <si>
    <t>Huyền</t>
  </si>
  <si>
    <t>13B2050008</t>
  </si>
  <si>
    <t>Võ Kim</t>
  </si>
  <si>
    <t>Lài</t>
  </si>
  <si>
    <t>09.07.94</t>
  </si>
  <si>
    <t>13B2050028</t>
  </si>
  <si>
    <t>Nguyễn Thị Ái</t>
  </si>
  <si>
    <t>13B2050009</t>
  </si>
  <si>
    <t>22.07.94</t>
  </si>
  <si>
    <t>13B2050010</t>
  </si>
  <si>
    <t>Nguyễn Thị</t>
  </si>
  <si>
    <t>Trần Thị Kim</t>
  </si>
  <si>
    <t>Ngân</t>
  </si>
  <si>
    <t>13B2050012</t>
  </si>
  <si>
    <t>08.02.91</t>
  </si>
  <si>
    <t>13B2050022</t>
  </si>
  <si>
    <t>Phượng</t>
  </si>
  <si>
    <t>01.07.92</t>
  </si>
  <si>
    <t>13B2050013</t>
  </si>
  <si>
    <t>Võ Thị Kim</t>
  </si>
  <si>
    <t>13B2050014</t>
  </si>
  <si>
    <t>Sương</t>
  </si>
  <si>
    <t>13B2050015</t>
  </si>
  <si>
    <t>Lê Thị Kim</t>
  </si>
  <si>
    <t>13B2050016</t>
  </si>
  <si>
    <t>Trương Ngọc</t>
  </si>
  <si>
    <t>Thoa</t>
  </si>
  <si>
    <t>13B2050017</t>
  </si>
  <si>
    <t>Huỳnh Thị Thanh</t>
  </si>
  <si>
    <t>Tuyền</t>
  </si>
  <si>
    <t>13B2050020</t>
  </si>
  <si>
    <t>Tuyết</t>
  </si>
  <si>
    <t>13B2050021</t>
  </si>
  <si>
    <t>Lê Thị Bích</t>
  </si>
  <si>
    <t>13B2050027</t>
  </si>
  <si>
    <t>13TC-QTM</t>
  </si>
  <si>
    <t>01.01.93</t>
  </si>
  <si>
    <t>13B2020002</t>
  </si>
  <si>
    <t>05.04.92</t>
  </si>
  <si>
    <t>13B2020004</t>
  </si>
  <si>
    <r>
      <t xml:space="preserve">Ghi chú: Nhập đúng tên học phần, số đơn vị học trình theo lớp trong bảng tính </t>
    </r>
    <r>
      <rPr>
        <b/>
        <sz val="13"/>
        <rFont val="Arial"/>
      </rPr>
      <t>TÊN HỌC PHẦN</t>
    </r>
  </si>
  <si>
    <t>Phái</t>
  </si>
  <si>
    <t>Hệ</t>
  </si>
  <si>
    <t>Nguyễn Cao Tuấn</t>
  </si>
  <si>
    <t>28.12.95</t>
  </si>
  <si>
    <t>13TC-ĐT</t>
  </si>
  <si>
    <t>13B3150001</t>
  </si>
  <si>
    <t xml:space="preserve"> </t>
  </si>
  <si>
    <t>B</t>
  </si>
  <si>
    <t>15.01.89</t>
  </si>
  <si>
    <t>13B3150002</t>
  </si>
  <si>
    <t>Văn Phú</t>
  </si>
  <si>
    <t>10.09.93</t>
  </si>
  <si>
    <t>13B3150027</t>
  </si>
  <si>
    <t>Trần Nhân</t>
  </si>
  <si>
    <t>Đạo</t>
  </si>
  <si>
    <t>23.11.94</t>
  </si>
  <si>
    <t>13B3150005</t>
  </si>
  <si>
    <t>Phạm</t>
  </si>
  <si>
    <t>13B3150028</t>
  </si>
  <si>
    <t>LT</t>
  </si>
  <si>
    <t>Đỗ Khắc Bảo</t>
  </si>
  <si>
    <t>13B3150032</t>
  </si>
  <si>
    <t>01.05.93</t>
  </si>
  <si>
    <t>13B3150008</t>
  </si>
  <si>
    <t>13B3150009</t>
  </si>
  <si>
    <t>LPKL</t>
  </si>
  <si>
    <t>Khương</t>
  </si>
  <si>
    <t>21.03.95</t>
  </si>
  <si>
    <t>13B3150010</t>
  </si>
  <si>
    <t>17.05.95</t>
  </si>
  <si>
    <t>13B3150011</t>
  </si>
  <si>
    <t>Bùi Thiện</t>
  </si>
  <si>
    <t>28.07.95</t>
  </si>
  <si>
    <t>13B3150031</t>
  </si>
  <si>
    <t>07.11.93</t>
  </si>
  <si>
    <t>13B3150021</t>
  </si>
  <si>
    <t>Ngô Văn Minh</t>
  </si>
  <si>
    <t>Trong</t>
  </si>
  <si>
    <t>27.06.92</t>
  </si>
  <si>
    <t>13B3150022</t>
  </si>
  <si>
    <t>LPHT</t>
  </si>
  <si>
    <t>Mai Trần Tuấn</t>
  </si>
  <si>
    <t>22.09.93</t>
  </si>
  <si>
    <t>13TC-Đ1</t>
  </si>
  <si>
    <t>13B3080001</t>
  </si>
  <si>
    <t>Dương Hữu</t>
  </si>
  <si>
    <t>21.07.93</t>
  </si>
  <si>
    <t>13B3080005</t>
  </si>
  <si>
    <t>16.09.90</t>
  </si>
  <si>
    <t>13B3080007</t>
  </si>
  <si>
    <t>Phạm Phú</t>
  </si>
  <si>
    <t>26.05.93</t>
  </si>
  <si>
    <t>13B3080015</t>
  </si>
  <si>
    <t>Được</t>
  </si>
  <si>
    <t>13B3080019</t>
  </si>
  <si>
    <t>20.06.93</t>
  </si>
  <si>
    <t>13B3080023</t>
  </si>
  <si>
    <t>Hoàng Duy</t>
  </si>
  <si>
    <t>Hợi</t>
  </si>
  <si>
    <t>28.08.91</t>
  </si>
  <si>
    <t>13B3080025</t>
  </si>
  <si>
    <t>Hồ Xuân</t>
  </si>
  <si>
    <t>13B3080091</t>
  </si>
  <si>
    <t>20.07.94</t>
  </si>
  <si>
    <t>13B3080027</t>
  </si>
  <si>
    <t>Hồ Gia</t>
  </si>
  <si>
    <t>17.12.93</t>
  </si>
  <si>
    <t>13B3080029</t>
  </si>
  <si>
    <t>Phùng Xương</t>
  </si>
  <si>
    <t>29.09.95</t>
  </si>
  <si>
    <t>13B3080031</t>
  </si>
  <si>
    <t>DT.Hoa</t>
  </si>
  <si>
    <t>Hoàng Ngọc</t>
  </si>
  <si>
    <t>06.11.95</t>
  </si>
  <si>
    <t>13B3080039</t>
  </si>
  <si>
    <t>Đào Văn</t>
  </si>
  <si>
    <t>Phấn</t>
  </si>
  <si>
    <t>24.09.95</t>
  </si>
  <si>
    <t>13B3080049</t>
  </si>
  <si>
    <t>Ngô Hoài</t>
  </si>
  <si>
    <t>13B3080051</t>
  </si>
  <si>
    <t>13B3080055</t>
  </si>
  <si>
    <t>07.05.93</t>
  </si>
  <si>
    <t>13B3080057</t>
  </si>
  <si>
    <t>07.04.92</t>
  </si>
  <si>
    <t>13B3080061</t>
  </si>
  <si>
    <t>29.11.95</t>
  </si>
  <si>
    <t>13B3080063</t>
  </si>
  <si>
    <t>Nguyễn Nhật</t>
  </si>
  <si>
    <t>13B3080092</t>
  </si>
  <si>
    <t>DT.Chăm</t>
  </si>
  <si>
    <t>Võ Thiện</t>
  </si>
  <si>
    <t>02.07.91</t>
  </si>
  <si>
    <t>13B3080069</t>
  </si>
  <si>
    <t>Hoàng Quang</t>
  </si>
  <si>
    <t>Thọ</t>
  </si>
  <si>
    <t>13B3080097</t>
  </si>
  <si>
    <t>Vương Hoàng</t>
  </si>
  <si>
    <t>10.10.88</t>
  </si>
  <si>
    <t>13B3080071</t>
  </si>
  <si>
    <t>Lê Huyền</t>
  </si>
  <si>
    <t>13B3080103</t>
  </si>
  <si>
    <t>Vũ Minh</t>
  </si>
  <si>
    <t>02.08.95</t>
  </si>
  <si>
    <t>13B3080081</t>
  </si>
  <si>
    <t>Bùi Việt</t>
  </si>
  <si>
    <t>Tòng</t>
  </si>
  <si>
    <t>03.04.95</t>
  </si>
  <si>
    <t>13B3080095</t>
  </si>
  <si>
    <t xml:space="preserve">Anh văn chuyên ngành </t>
  </si>
  <si>
    <t xml:space="preserve">Kỹ thuật vi xử lý </t>
  </si>
  <si>
    <t>Điều khiển lập trình PLC</t>
  </si>
  <si>
    <t xml:space="preserve">Kỹ thuật vi điều khiển </t>
  </si>
  <si>
    <t xml:space="preserve">KT truyền thanh - truyền hình </t>
  </si>
  <si>
    <t xml:space="preserve">TT KT mạch tương tự - cảm biến </t>
  </si>
  <si>
    <t xml:space="preserve">TT Điện tử công suất </t>
  </si>
  <si>
    <t xml:space="preserve">TT Kỹ thuật vi xử lý </t>
  </si>
  <si>
    <t xml:space="preserve">TT PLC </t>
  </si>
  <si>
    <t xml:space="preserve">Cơ kỹ thuật </t>
  </si>
  <si>
    <t xml:space="preserve">Trang bị điện </t>
  </si>
  <si>
    <t>Điều khiển lập trình (PLC)</t>
  </si>
  <si>
    <t>Điều khiển điện - khí nén</t>
  </si>
  <si>
    <t xml:space="preserve">Thực tập Sửa chữa máy điện </t>
  </si>
  <si>
    <t xml:space="preserve">Thực tập Sửa chữa điện </t>
  </si>
  <si>
    <t>Thực tập Trang bị điện-Điện tử CB</t>
  </si>
  <si>
    <t xml:space="preserve">Kỹ thuật lạnh công nghiệp </t>
  </si>
  <si>
    <t xml:space="preserve">Điều hòa không khí </t>
  </si>
  <si>
    <t>TT Sửa chữa máy lạnh</t>
  </si>
  <si>
    <t>TT Sửa chữa tủ lạnh nâng cao</t>
  </si>
  <si>
    <t xml:space="preserve">TT Trang bị điện </t>
  </si>
  <si>
    <t xml:space="preserve">TT Lắp đặt vận hành bảo trì hệ thống lạnh công nghiệp </t>
  </si>
  <si>
    <t xml:space="preserve">Kỹ thuật điện </t>
  </si>
  <si>
    <t xml:space="preserve">Máy cắt kim loại </t>
  </si>
  <si>
    <t xml:space="preserve">Công nghệ CNC </t>
  </si>
  <si>
    <t>Công nghệ chế tạo máy 2</t>
  </si>
  <si>
    <t>Công nghệ CAD/CAM</t>
  </si>
  <si>
    <t xml:space="preserve">Công nghệ khí nén </t>
  </si>
  <si>
    <t>Tổ chức sản xuất</t>
  </si>
  <si>
    <t>TT Tiện nâng cao</t>
  </si>
  <si>
    <t>Hệ thống điện thân xe</t>
  </si>
  <si>
    <t>Điều hòa không khí trên ôtô</t>
  </si>
  <si>
    <t>Bảo dưỡng kỹ thuật - Sửa chữa ôtô</t>
  </si>
  <si>
    <t>Đồ án kết cấu ôtô</t>
  </si>
  <si>
    <t>Các TB chẩn đoán, kiểm định ôtô</t>
  </si>
  <si>
    <t xml:space="preserve">Thực tập Gò hàn </t>
  </si>
  <si>
    <t xml:space="preserve">Thực tập Nguội cơ bản </t>
  </si>
  <si>
    <t xml:space="preserve">Thực tập Động cơ đốt trong </t>
  </si>
  <si>
    <t xml:space="preserve">Thực tập Động cơ xăng </t>
  </si>
  <si>
    <t xml:space="preserve">TT Hệ thống điện động cơ </t>
  </si>
  <si>
    <t>Thực tập Động cơ Diezel</t>
  </si>
  <si>
    <t>Lập trình Windows</t>
  </si>
  <si>
    <t xml:space="preserve">Thiết kế Web </t>
  </si>
  <si>
    <t>SQL server</t>
  </si>
  <si>
    <t>Mạng Linux</t>
  </si>
  <si>
    <t xml:space="preserve">Thiết lập và bảo trì hệ thống mạng </t>
  </si>
  <si>
    <t xml:space="preserve">Mạng viễn thông và truyền số liệu </t>
  </si>
  <si>
    <t xml:space="preserve">Vẽ kỹ thuật ngành may </t>
  </si>
  <si>
    <t xml:space="preserve">Marketing </t>
  </si>
  <si>
    <t>Kỹ thuật may áo jacket</t>
  </si>
  <si>
    <t xml:space="preserve">Thiết kế mẫu công nghiệp </t>
  </si>
  <si>
    <t>TK dây chuyền may công nghiệp</t>
  </si>
  <si>
    <t xml:space="preserve">Quản lý chất lượng trang phục </t>
  </si>
  <si>
    <t>Tổ chức và quản lý sản xuất may CN</t>
  </si>
  <si>
    <t>TT May áo jacket</t>
  </si>
  <si>
    <t xml:space="preserve">TT Tin học ứng dụng ngành may </t>
  </si>
  <si>
    <t xml:space="preserve">TT Thiết kế mẫu công nghiệp </t>
  </si>
  <si>
    <t>TT Kỹ thuật 1</t>
  </si>
  <si>
    <t xml:space="preserve">TT Cắt may trang phục quần âu, áo sơ mi cơ bản </t>
  </si>
  <si>
    <t>SỐ ĐƠN VỊ HỌC TRÌNH</t>
  </si>
  <si>
    <t xml:space="preserve">Lý thuyết </t>
  </si>
  <si>
    <t xml:space="preserve">Thực hành </t>
  </si>
  <si>
    <t>14 TC-ĐT</t>
  </si>
  <si>
    <t>Anh văn 1</t>
  </si>
  <si>
    <t>Giáo dục Thể chất 1</t>
  </si>
  <si>
    <t xml:space="preserve">Kỹ năng giao tiếp </t>
  </si>
  <si>
    <t xml:space="preserve">Giáo dục chính trị </t>
  </si>
  <si>
    <t xml:space="preserve">Lý thuyết mạch điện </t>
  </si>
  <si>
    <t xml:space="preserve">An toàn điện </t>
  </si>
  <si>
    <t>Khí cụ điện</t>
  </si>
  <si>
    <t xml:space="preserve">Kỹ thuật xung </t>
  </si>
  <si>
    <t xml:space="preserve">Kỹ thuật số </t>
  </si>
  <si>
    <t xml:space="preserve">Thực tập Điện tử cơ bản </t>
  </si>
  <si>
    <t xml:space="preserve">14 TC-Đ  </t>
  </si>
  <si>
    <t xml:space="preserve">Vẽ thiết kế điện </t>
  </si>
  <si>
    <t xml:space="preserve">Vật liệu điện </t>
  </si>
  <si>
    <t xml:space="preserve">Khí cụ điện </t>
  </si>
  <si>
    <t xml:space="preserve">Cung cấp điện </t>
  </si>
  <si>
    <t xml:space="preserve">Thực tập Vẽ thiết kế điện </t>
  </si>
  <si>
    <t>14 TC-ĐL</t>
  </si>
  <si>
    <t xml:space="preserve">Kỹ thuật lạnh cơ sở </t>
  </si>
  <si>
    <t xml:space="preserve">An toàn lao động </t>
  </si>
  <si>
    <t xml:space="preserve">Thực tập Điện lạnh cơ bản </t>
  </si>
  <si>
    <t>14 TC-CKT; CKP</t>
  </si>
  <si>
    <t xml:space="preserve">Hình hoạ - Vẽ kỹ thuật </t>
  </si>
  <si>
    <t xml:space="preserve">Cơ lý thuyết </t>
  </si>
  <si>
    <t xml:space="preserve">Vật liệu cơ khí </t>
  </si>
  <si>
    <t xml:space="preserve">An toàn và môi trường công nghiệp </t>
  </si>
  <si>
    <t xml:space="preserve">Thực tập Nguội </t>
  </si>
  <si>
    <t xml:space="preserve">Thực tập Hàn </t>
  </si>
  <si>
    <t xml:space="preserve">14 TC - Ô 
1,2 </t>
  </si>
  <si>
    <t xml:space="preserve">Nguyên lý động cơ đốt trong </t>
  </si>
  <si>
    <t xml:space="preserve">Kết cấu động cơ đốt trong </t>
  </si>
  <si>
    <t>14 TC-MT</t>
  </si>
  <si>
    <t xml:space="preserve">Kỹ thuật điện và an toàn ngành may </t>
  </si>
  <si>
    <t xml:space="preserve">Thiết kế trang phục quần âu, áo sơmi căn bản  </t>
  </si>
  <si>
    <t>Kỹ thuật may áo sơmi</t>
  </si>
  <si>
    <t xml:space="preserve">Kỹ thuật may cơ bản </t>
  </si>
  <si>
    <t xml:space="preserve">Thực tập Kỹ thuật may cơ bản </t>
  </si>
  <si>
    <t>Thực tập May áo sơmi</t>
  </si>
  <si>
    <t>Thực tập Thiết bị may công nghiệp</t>
  </si>
  <si>
    <t>14 TC-QTM</t>
  </si>
  <si>
    <t xml:space="preserve">Tin học văn phòng </t>
  </si>
  <si>
    <t>Kỹ thuật lập trình 1</t>
  </si>
  <si>
    <t xml:space="preserve">Cơ sở dữ liệu </t>
  </si>
  <si>
    <t xml:space="preserve">Đồ hoạ ứng dụng </t>
  </si>
  <si>
    <t xml:space="preserve">Phần cứng máy tính </t>
  </si>
  <si>
    <t>LỚP CŨ
(hoặc
MSHS)</t>
  </si>
  <si>
    <t xml:space="preserve">                          Học kỳ     I                 Năm học 2014-2015</t>
  </si>
  <si>
    <t>Tân Bình, ngày     tháng 11  năm  2014</t>
  </si>
  <si>
    <t>con TB 3/4</t>
  </si>
  <si>
    <t>DT.Tày*</t>
  </si>
  <si>
    <t>con TB 4/4</t>
  </si>
  <si>
    <t>DT.Khơmer(koMG)</t>
  </si>
  <si>
    <t>BĐXN-ĐV-con TB4/4</t>
  </si>
  <si>
    <t>12B204P023</t>
  </si>
  <si>
    <t>05.03.93</t>
  </si>
  <si>
    <t>TNH.12TC-CKP</t>
  </si>
  <si>
    <t>12B2250023</t>
  </si>
  <si>
    <t>Huynh</t>
  </si>
  <si>
    <t>10.11.93</t>
  </si>
  <si>
    <t>*</t>
  </si>
  <si>
    <t>TNH.12TC-Ô1</t>
  </si>
  <si>
    <t>12B2250043</t>
  </si>
  <si>
    <t>DT.Eđê*</t>
  </si>
  <si>
    <t>12B2020004</t>
  </si>
  <si>
    <t>Huỳnh Văn</t>
  </si>
  <si>
    <t>TNH.12TC-QTM1</t>
  </si>
  <si>
    <t>12B2030007</t>
  </si>
  <si>
    <t>02.04.94</t>
  </si>
  <si>
    <t>TNH.12TC-LT1</t>
  </si>
  <si>
    <t>12B2030017</t>
  </si>
  <si>
    <t>13.07.92</t>
  </si>
  <si>
    <t>12B2020040</t>
  </si>
  <si>
    <t>Trần Tuyên</t>
  </si>
  <si>
    <t>28.09.93</t>
  </si>
  <si>
    <t>12B2020066</t>
  </si>
  <si>
    <t>Trần Minh</t>
  </si>
  <si>
    <t>Triết</t>
  </si>
  <si>
    <t>12B2020071</t>
  </si>
  <si>
    <t>Hà Đoàn Minh</t>
  </si>
  <si>
    <t>17.11.94</t>
  </si>
  <si>
    <t>TNH.12TC-QTM2</t>
  </si>
  <si>
    <t>Đánh
Giá
(lần 1)</t>
  </si>
  <si>
    <t>Đánh
Giá
(lần 2)</t>
  </si>
  <si>
    <t>14B3150005</t>
  </si>
  <si>
    <t>Nguyễn Trang Hùng</t>
  </si>
  <si>
    <t>11.11.92</t>
  </si>
  <si>
    <t>14TC-ĐT</t>
  </si>
  <si>
    <t>A</t>
  </si>
  <si>
    <t>Đăng</t>
  </si>
  <si>
    <t>14B3150004</t>
  </si>
  <si>
    <t xml:space="preserve">Nguyễn Quân </t>
  </si>
  <si>
    <t>Đạt</t>
  </si>
  <si>
    <t>11.07.96</t>
  </si>
  <si>
    <t>14B3150006</t>
  </si>
  <si>
    <t>Từ Việt</t>
  </si>
  <si>
    <t>20.09.95</t>
  </si>
  <si>
    <t>14B3150020</t>
  </si>
  <si>
    <t>08.01.94</t>
  </si>
  <si>
    <t>14B3150008</t>
  </si>
  <si>
    <t xml:space="preserve">Hoàng Đức </t>
  </si>
  <si>
    <t>Lưu</t>
  </si>
  <si>
    <t>12.04.96</t>
  </si>
  <si>
    <t>14B3150009</t>
  </si>
  <si>
    <t>02.07.96</t>
  </si>
  <si>
    <t>14B3150011</t>
  </si>
  <si>
    <t>Lê Như</t>
  </si>
  <si>
    <t>Thế</t>
  </si>
  <si>
    <t>26.08.94</t>
  </si>
  <si>
    <t>14B3150012</t>
  </si>
  <si>
    <t>Nguyễn Ngọc Minh</t>
  </si>
  <si>
    <t>03.11.96</t>
  </si>
  <si>
    <t>14B3150013</t>
  </si>
  <si>
    <t>Trung</t>
  </si>
  <si>
    <t>26.12.94</t>
  </si>
  <si>
    <t>14B3150015</t>
  </si>
  <si>
    <t>Viên</t>
  </si>
  <si>
    <t>22.02.94</t>
  </si>
  <si>
    <t>14B3150014</t>
  </si>
  <si>
    <t xml:space="preserve">Phan Ngọc </t>
  </si>
  <si>
    <t>Vinh</t>
  </si>
  <si>
    <t>14B3150016</t>
  </si>
  <si>
    <t xml:space="preserve">Thân Quang </t>
  </si>
  <si>
    <t>09.09.95</t>
  </si>
  <si>
    <t>14B3150018</t>
  </si>
  <si>
    <t>Bùi Đức</t>
  </si>
  <si>
    <t>Vương</t>
  </si>
  <si>
    <t>05.04.95</t>
  </si>
  <si>
    <t>14B3150017</t>
  </si>
  <si>
    <t>Đinh Hiền</t>
  </si>
  <si>
    <t>11.04.95</t>
  </si>
  <si>
    <t>14B3080069</t>
  </si>
  <si>
    <t>05.11.96</t>
  </si>
  <si>
    <t>14TC-Đ1</t>
  </si>
  <si>
    <t>14B3080001</t>
  </si>
  <si>
    <t>Đinh Văn</t>
  </si>
  <si>
    <t>Bá</t>
  </si>
  <si>
    <t>13.09.94</t>
  </si>
  <si>
    <t>14B3080002</t>
  </si>
  <si>
    <t>Huỳnh Quốc</t>
  </si>
  <si>
    <t>16.09.91</t>
  </si>
  <si>
    <t>ĐV</t>
  </si>
  <si>
    <t>14B3080003</t>
  </si>
  <si>
    <t>Thái Thanh</t>
  </si>
  <si>
    <t>11.05.93</t>
  </si>
  <si>
    <t>14B3080005</t>
  </si>
  <si>
    <t>Đào Huy</t>
  </si>
  <si>
    <t>10.02.93</t>
  </si>
  <si>
    <t>14B3080004</t>
  </si>
  <si>
    <t>10.12.92</t>
  </si>
  <si>
    <t>14B3080006</t>
  </si>
  <si>
    <t>Phạm Hoàng</t>
  </si>
  <si>
    <t>Dân</t>
  </si>
  <si>
    <t>26.09.96</t>
  </si>
  <si>
    <t>14B3080008</t>
  </si>
  <si>
    <t>Tăng Bá</t>
  </si>
  <si>
    <t>27.01.93</t>
  </si>
  <si>
    <t>14B3080009</t>
  </si>
  <si>
    <t>Dương Nhật</t>
  </si>
  <si>
    <t>18.06.96</t>
  </si>
  <si>
    <t>14B3080073</t>
  </si>
  <si>
    <t>Đinh Công Nhật</t>
  </si>
  <si>
    <t>14B3080010</t>
  </si>
  <si>
    <t>08.08.96</t>
  </si>
  <si>
    <t>14B3080068</t>
  </si>
  <si>
    <t xml:space="preserve">Nguyễn Hoàng </t>
  </si>
  <si>
    <t>16.07.96</t>
  </si>
  <si>
    <t>14B3080007</t>
  </si>
  <si>
    <t>Tiết Thành</t>
  </si>
  <si>
    <t>Đông</t>
  </si>
  <si>
    <t>18.10.95</t>
  </si>
  <si>
    <t>14B3080011</t>
  </si>
  <si>
    <t>Hà</t>
  </si>
  <si>
    <t>03.10.96</t>
  </si>
  <si>
    <t>14B3080012</t>
  </si>
  <si>
    <t xml:space="preserve">Trần Thanh </t>
  </si>
  <si>
    <t>Hải</t>
  </si>
  <si>
    <t>29.04.95</t>
  </si>
  <si>
    <t>14B3080013</t>
  </si>
  <si>
    <t>Võ Thanh</t>
  </si>
  <si>
    <t>14B3080014</t>
  </si>
  <si>
    <t>Bùi Văn</t>
  </si>
  <si>
    <t>13.10.92</t>
  </si>
  <si>
    <t>14B3080015</t>
  </si>
  <si>
    <t>Võ Minh</t>
  </si>
  <si>
    <t>26.01.96</t>
  </si>
  <si>
    <t>14B3080017</t>
  </si>
  <si>
    <t>Nguyễn Xuân</t>
  </si>
  <si>
    <t>08.06.96</t>
  </si>
  <si>
    <t>14B3080016</t>
  </si>
  <si>
    <t>14B3080018</t>
  </si>
  <si>
    <t>Huỳnh Hữu</t>
  </si>
  <si>
    <t>Kháng</t>
  </si>
  <si>
    <t>03.02.95</t>
  </si>
  <si>
    <t>14B3080019</t>
  </si>
  <si>
    <t>Nguyễn Đăng</t>
  </si>
  <si>
    <t>01.01.94</t>
  </si>
  <si>
    <t>14B3080020</t>
  </si>
  <si>
    <t>Hồ Lê Quốc</t>
  </si>
  <si>
    <t>Kiệt</t>
  </si>
  <si>
    <t>18.05.96</t>
  </si>
  <si>
    <t>14B3080021</t>
  </si>
  <si>
    <t>Trần Tuấn</t>
  </si>
  <si>
    <t>27.09.94</t>
  </si>
  <si>
    <t>14B3080022</t>
  </si>
  <si>
    <t>Đặng Ngọc</t>
  </si>
  <si>
    <t>Kim</t>
  </si>
  <si>
    <t>05.10.95</t>
  </si>
  <si>
    <t>14B3080072</t>
  </si>
  <si>
    <t>Nguyễn Viết</t>
  </si>
  <si>
    <t>10.07.95</t>
  </si>
  <si>
    <t>14B3080023</t>
  </si>
  <si>
    <t>Lễ</t>
  </si>
  <si>
    <t>18.08.92</t>
  </si>
  <si>
    <t>14B3080024</t>
  </si>
  <si>
    <t>Đào Quốc</t>
  </si>
  <si>
    <t>Lịch</t>
  </si>
  <si>
    <t>02.01.85</t>
  </si>
  <si>
    <t>14B3080025</t>
  </si>
  <si>
    <t>20.04.93</t>
  </si>
  <si>
    <t>14B3080026</t>
  </si>
  <si>
    <t xml:space="preserve">Đinh Nguyễn Tấn </t>
  </si>
  <si>
    <t>Luân</t>
  </si>
  <si>
    <t>08.08.93</t>
  </si>
  <si>
    <t>14B3080027</t>
  </si>
  <si>
    <t xml:space="preserve">Đoàn Thanh </t>
  </si>
  <si>
    <t>06.12.96</t>
  </si>
  <si>
    <t>14B3080028</t>
  </si>
  <si>
    <t xml:space="preserve">Nguyễn Quốc </t>
  </si>
  <si>
    <t>09.08.95</t>
  </si>
  <si>
    <t>14B3080074</t>
  </si>
  <si>
    <t>27.08.94</t>
  </si>
  <si>
    <t>14B3080030</t>
  </si>
  <si>
    <t xml:space="preserve">Đặng Trọng </t>
  </si>
  <si>
    <t>Nghĩa</t>
  </si>
  <si>
    <t>06.11.96</t>
  </si>
  <si>
    <t>14B3080029</t>
  </si>
  <si>
    <t>Đào Duy</t>
  </si>
  <si>
    <t>12.12.95</t>
  </si>
  <si>
    <t>14B3080076</t>
  </si>
  <si>
    <t xml:space="preserve">Đinh Hoàng Đức </t>
  </si>
  <si>
    <t>Nhân</t>
  </si>
  <si>
    <t>06.04.95</t>
  </si>
  <si>
    <t>14B3080031</t>
  </si>
  <si>
    <t>Trần Quang</t>
  </si>
  <si>
    <t>Nhật</t>
  </si>
  <si>
    <t>14B3080032</t>
  </si>
  <si>
    <t>Nhi</t>
  </si>
  <si>
    <t>14.10.96</t>
  </si>
  <si>
    <t>14B3080033</t>
  </si>
  <si>
    <t>Phi</t>
  </si>
  <si>
    <t>13.10.94</t>
  </si>
  <si>
    <t>14B3080034</t>
  </si>
  <si>
    <t>01.09.96</t>
  </si>
  <si>
    <t>14B3080036</t>
  </si>
  <si>
    <t xml:space="preserve">Phạm Văn </t>
  </si>
  <si>
    <t>14B3080037</t>
  </si>
  <si>
    <t>Quốc</t>
  </si>
  <si>
    <t>23.02.96</t>
  </si>
  <si>
    <t>14B3080038</t>
  </si>
  <si>
    <t>Quyền</t>
  </si>
  <si>
    <t>10.08.94</t>
  </si>
  <si>
    <t>14B3080039</t>
  </si>
  <si>
    <t>20.03.96</t>
  </si>
  <si>
    <t>14B3080040</t>
  </si>
  <si>
    <t>Phạm Thanh</t>
  </si>
  <si>
    <t>05.09.92</t>
  </si>
  <si>
    <t>14B3080041</t>
  </si>
  <si>
    <t>Võ Trần Tấn</t>
  </si>
  <si>
    <t>29.05.95</t>
  </si>
  <si>
    <t>14B3080070</t>
  </si>
  <si>
    <t>13.08.95</t>
  </si>
  <si>
    <t>14B3080043</t>
  </si>
  <si>
    <t>Phan Nhật  Nam</t>
  </si>
  <si>
    <t>02.09.95</t>
  </si>
  <si>
    <t>14B3080044</t>
  </si>
  <si>
    <t>14B3080045</t>
  </si>
  <si>
    <t>21.09.95</t>
  </si>
  <si>
    <t>14B3080047</t>
  </si>
  <si>
    <t>08.03.95</t>
  </si>
  <si>
    <t>14B3080048</t>
  </si>
  <si>
    <t>14B3080049</t>
  </si>
  <si>
    <t>Thảo</t>
  </si>
  <si>
    <t>05.10.96</t>
  </si>
  <si>
    <t>14B3080051</t>
  </si>
  <si>
    <t>Nguyễn Phúc</t>
  </si>
  <si>
    <t>26.04.96</t>
  </si>
  <si>
    <t>14B3080052</t>
  </si>
  <si>
    <t>10.06.96</t>
  </si>
  <si>
    <t>14B3080053</t>
  </si>
  <si>
    <t xml:space="preserve">Nguyễn Dương Ngọc </t>
  </si>
  <si>
    <t>Tình</t>
  </si>
  <si>
    <t>14B3080054</t>
  </si>
  <si>
    <t>Lê Trọng</t>
  </si>
  <si>
    <t>04.04.95</t>
  </si>
  <si>
    <t>14B3080056</t>
  </si>
  <si>
    <t>18.12.95</t>
  </si>
  <si>
    <t>14B3080055</t>
  </si>
  <si>
    <t>Trần Hửu</t>
  </si>
  <si>
    <t>19.08.96</t>
  </si>
  <si>
    <t>14B3080057</t>
  </si>
  <si>
    <t xml:space="preserve">Phạm Đức </t>
  </si>
  <si>
    <t>Trọng</t>
  </si>
  <si>
    <t>03.01.96</t>
  </si>
  <si>
    <t>14B3080059</t>
  </si>
  <si>
    <t>23.08.96</t>
  </si>
  <si>
    <t>14B3080060</t>
  </si>
  <si>
    <t>Đoàn Công</t>
  </si>
  <si>
    <t>11.03.94</t>
  </si>
  <si>
    <t>Nguyễn Lê Hoàng</t>
  </si>
  <si>
    <t>14B3080061</t>
  </si>
  <si>
    <t>Nguyễn Tài</t>
  </si>
  <si>
    <t>14.01.93</t>
  </si>
  <si>
    <t>14B3080063</t>
  </si>
  <si>
    <t>28.02.96</t>
  </si>
  <si>
    <t>Văn</t>
  </si>
  <si>
    <t>14B3080064</t>
  </si>
  <si>
    <t xml:space="preserve">Nguyễn Tiến </t>
  </si>
  <si>
    <t>08.02.93</t>
  </si>
  <si>
    <t>14B3080065</t>
  </si>
  <si>
    <t>01.12.96</t>
  </si>
  <si>
    <t>14B3080071</t>
  </si>
  <si>
    <t xml:space="preserve">Huỳnh Văn </t>
  </si>
  <si>
    <t>23.08.95</t>
  </si>
  <si>
    <t>14B3080066</t>
  </si>
  <si>
    <t>Nguyễn Hải</t>
  </si>
  <si>
    <t>24.04.94</t>
  </si>
  <si>
    <t>14B3080067</t>
  </si>
  <si>
    <t>24.09.96</t>
  </si>
  <si>
    <t>14B2190052</t>
  </si>
  <si>
    <t xml:space="preserve">Trịnh Ngọc </t>
  </si>
  <si>
    <t>09.02.96</t>
  </si>
  <si>
    <t>14TC-ĐL</t>
  </si>
  <si>
    <t>14B2190001</t>
  </si>
  <si>
    <t>Phan Hồ</t>
  </si>
  <si>
    <t>02.01.95</t>
  </si>
  <si>
    <t>14B2190002</t>
  </si>
  <si>
    <t xml:space="preserve">Nguyễn Văn </t>
  </si>
  <si>
    <t>Chí</t>
  </si>
  <si>
    <t>01.08.96</t>
  </si>
  <si>
    <t>14B2190003</t>
  </si>
  <si>
    <t>Trần Thế</t>
  </si>
  <si>
    <t>06.08.93</t>
  </si>
  <si>
    <t>14B2190004</t>
  </si>
  <si>
    <t>17.04.95</t>
  </si>
  <si>
    <t>14B2190007</t>
  </si>
  <si>
    <t>14B2190046</t>
  </si>
  <si>
    <t xml:space="preserve">Thái Hoàng </t>
  </si>
  <si>
    <t>19.06.95</t>
  </si>
  <si>
    <t>14B2190005</t>
  </si>
  <si>
    <t>Đoan</t>
  </si>
  <si>
    <t>27.05.96</t>
  </si>
  <si>
    <t>14B2190006</t>
  </si>
  <si>
    <t>Nguyễn Mạnh</t>
  </si>
  <si>
    <t>04.04.93</t>
  </si>
  <si>
    <t>14B2190047</t>
  </si>
  <si>
    <t>Trần Ngọc</t>
  </si>
  <si>
    <t>Hải</t>
  </si>
  <si>
    <t>05.01.96</t>
  </si>
  <si>
    <t>14B2190049</t>
  </si>
  <si>
    <t xml:space="preserve">Nguyễn Hữu </t>
  </si>
  <si>
    <t>06.01.94</t>
  </si>
  <si>
    <t>14B2190010</t>
  </si>
  <si>
    <t>Hoan</t>
  </si>
  <si>
    <t>10.04.94</t>
  </si>
  <si>
    <t>14B2190011</t>
  </si>
  <si>
    <t>Huỳnh Thanh</t>
  </si>
  <si>
    <t>08.10.96</t>
  </si>
  <si>
    <t>14B2190012</t>
  </si>
  <si>
    <t>Huấn</t>
  </si>
  <si>
    <t>11.02.95</t>
  </si>
  <si>
    <t>14B2190013</t>
  </si>
  <si>
    <t>Huỳnh Hoàng</t>
  </si>
  <si>
    <t>26.10.90</t>
  </si>
  <si>
    <t>14B2190014</t>
  </si>
  <si>
    <t>Trương Quốc</t>
  </si>
  <si>
    <t>27.06.96</t>
  </si>
  <si>
    <t>14B2190015</t>
  </si>
  <si>
    <t>Nguyễn Bá</t>
  </si>
  <si>
    <t>14B2190016</t>
  </si>
  <si>
    <t>Triệu Mạnh</t>
  </si>
  <si>
    <t>Khang</t>
  </si>
  <si>
    <t>17.01.96</t>
  </si>
  <si>
    <t>14B2190051</t>
  </si>
  <si>
    <t>15.12.96</t>
  </si>
  <si>
    <t>14B2190017</t>
  </si>
  <si>
    <t>Phạm Công</t>
  </si>
  <si>
    <t>Khanh</t>
  </si>
  <si>
    <t>14B2190018</t>
  </si>
  <si>
    <t>Đỗ Nguyễn Hoàng</t>
  </si>
  <si>
    <t>03.03.92</t>
  </si>
  <si>
    <t>14B2190019</t>
  </si>
  <si>
    <t>Lưu Bá</t>
  </si>
  <si>
    <t>29.09.94</t>
  </si>
  <si>
    <t>14B2190020</t>
  </si>
  <si>
    <t>Huỳnh Thương</t>
  </si>
  <si>
    <t>Lộc</t>
  </si>
  <si>
    <t>16.09.96</t>
  </si>
  <si>
    <t>14B2190021</t>
  </si>
  <si>
    <t>Luyện</t>
  </si>
  <si>
    <t>26.07.96</t>
  </si>
  <si>
    <t>14B2190022</t>
  </si>
  <si>
    <t>01.12.94</t>
  </si>
  <si>
    <t>14B2190023</t>
  </si>
  <si>
    <t>Nhí</t>
  </si>
  <si>
    <t>14B2190024</t>
  </si>
  <si>
    <t xml:space="preserve">Võ Minh </t>
  </si>
  <si>
    <t>25.01.95</t>
  </si>
  <si>
    <t>14B2190025</t>
  </si>
  <si>
    <t>Mai Phong</t>
  </si>
  <si>
    <t>02.12.95</t>
  </si>
  <si>
    <t>14B2190026</t>
  </si>
  <si>
    <t>27.03.96</t>
  </si>
  <si>
    <t>14B2190027</t>
  </si>
  <si>
    <t>BTCĐ</t>
  </si>
  <si>
    <t>Trương Thành</t>
  </si>
  <si>
    <t>14B2190050</t>
  </si>
  <si>
    <t>Cao Thanh</t>
  </si>
  <si>
    <t>12.11.94</t>
  </si>
  <si>
    <t>14B2190029</t>
  </si>
  <si>
    <t>Trần Đặng Duy</t>
  </si>
  <si>
    <t>17.07.96</t>
  </si>
  <si>
    <t>14B2190030</t>
  </si>
  <si>
    <t>Phạm Quốc</t>
  </si>
  <si>
    <t>02.02.92</t>
  </si>
  <si>
    <t>14B2190053</t>
  </si>
  <si>
    <t>30.04.96</t>
  </si>
  <si>
    <t>14B2190031</t>
  </si>
  <si>
    <t xml:space="preserve">Vũ Quang </t>
  </si>
  <si>
    <t>23.10.96</t>
  </si>
  <si>
    <t>14B2190032</t>
  </si>
  <si>
    <t>Huỳnh Kiều</t>
  </si>
  <si>
    <t>09.08.96</t>
  </si>
  <si>
    <t>14B2190033</t>
  </si>
  <si>
    <t>02.03.95</t>
  </si>
  <si>
    <t>14B2190034</t>
  </si>
  <si>
    <t>Mã Minh</t>
  </si>
  <si>
    <t>Thư</t>
  </si>
  <si>
    <t>15.11.94</t>
  </si>
  <si>
    <t>DT.Tày</t>
  </si>
  <si>
    <t>14B2190035</t>
  </si>
  <si>
    <t>Phạm Ngọc</t>
  </si>
  <si>
    <t>Tiến</t>
  </si>
  <si>
    <t>19.05.95</t>
  </si>
  <si>
    <t>14B2190036</t>
  </si>
  <si>
    <t>14B2190037</t>
  </si>
  <si>
    <t>Mai Phú</t>
  </si>
  <si>
    <t>Triệu</t>
  </si>
  <si>
    <t>09.11.95</t>
  </si>
  <si>
    <t>14B2190045</t>
  </si>
  <si>
    <t>Phùng Văn</t>
  </si>
  <si>
    <t>05.09.95</t>
  </si>
  <si>
    <t>14B2190039</t>
  </si>
  <si>
    <t>Tự</t>
  </si>
  <si>
    <t>16.06.96</t>
  </si>
  <si>
    <t>14B2190040</t>
  </si>
  <si>
    <t>Trương Văn Minh</t>
  </si>
  <si>
    <t>21.01.94</t>
  </si>
  <si>
    <t>14B2190041</t>
  </si>
  <si>
    <t>15.05.93</t>
  </si>
  <si>
    <t>14B2190043</t>
  </si>
  <si>
    <t>21.04.93</t>
  </si>
  <si>
    <t>BĐXN+ con TB 4/4</t>
  </si>
  <si>
    <t>14B2190044</t>
  </si>
  <si>
    <t>Vượng</t>
  </si>
  <si>
    <t>21.03.94</t>
  </si>
  <si>
    <t>14B204T049</t>
  </si>
  <si>
    <t>Lê Hoàng</t>
  </si>
  <si>
    <t>19.11.94</t>
  </si>
  <si>
    <t>14TC-CKT</t>
  </si>
  <si>
    <t>14B204T001</t>
  </si>
  <si>
    <t>25.12.95</t>
  </si>
  <si>
    <t>14B204T004</t>
  </si>
  <si>
    <t>Lê Hồ Bảo</t>
  </si>
  <si>
    <t>28.03.92</t>
  </si>
  <si>
    <t>14B204T003</t>
  </si>
  <si>
    <t>01.01.96</t>
  </si>
  <si>
    <t>14B204T002</t>
  </si>
  <si>
    <t>Trần Phạm Phương</t>
  </si>
  <si>
    <t>02.09.94</t>
  </si>
  <si>
    <t>14B204T005</t>
  </si>
  <si>
    <t>Ngô Văn</t>
  </si>
  <si>
    <t>18.10.96</t>
  </si>
  <si>
    <t>14B204T007</t>
  </si>
  <si>
    <t xml:space="preserve">Ngô Hữu </t>
  </si>
  <si>
    <t>Hoà</t>
  </si>
  <si>
    <t>27.09.96</t>
  </si>
  <si>
    <t>14B204T008</t>
  </si>
  <si>
    <t>Vũ Thành</t>
  </si>
  <si>
    <t>10.11.96</t>
  </si>
  <si>
    <t>14B204T010</t>
  </si>
  <si>
    <t>Hà Triệu</t>
  </si>
  <si>
    <t>04.06.96</t>
  </si>
  <si>
    <t>25.10.94</t>
  </si>
  <si>
    <t>14B204T041</t>
  </si>
  <si>
    <t>02.09.96</t>
  </si>
  <si>
    <t>14B204T011</t>
  </si>
  <si>
    <t>Võ Thành</t>
  </si>
  <si>
    <t>04.12.96</t>
  </si>
  <si>
    <t>14B204T040</t>
  </si>
  <si>
    <t xml:space="preserve">Lê Phú </t>
  </si>
  <si>
    <t>14B204T012</t>
  </si>
  <si>
    <t>Huỳnh Tấn</t>
  </si>
  <si>
    <t>14B204T013</t>
  </si>
  <si>
    <t>14B204T014</t>
  </si>
  <si>
    <t>14B204T015</t>
  </si>
  <si>
    <t>17.08.93</t>
  </si>
  <si>
    <t>14B204T042</t>
  </si>
  <si>
    <t>Pháp</t>
  </si>
  <si>
    <t>12.03.96</t>
  </si>
  <si>
    <t>14B204T016</t>
  </si>
  <si>
    <t>Phát</t>
  </si>
  <si>
    <t>14.04.95</t>
  </si>
  <si>
    <t>14B204T017</t>
  </si>
  <si>
    <t>Ngô Đạt</t>
  </si>
  <si>
    <t>29.07.96</t>
  </si>
  <si>
    <t>14B204T050</t>
  </si>
  <si>
    <t>Hoa Tiến</t>
  </si>
  <si>
    <t>16.11.95</t>
  </si>
  <si>
    <t>14B204T019</t>
  </si>
  <si>
    <t>Lê Thanh</t>
  </si>
  <si>
    <t>11.01.96</t>
  </si>
  <si>
    <t>14B204T020</t>
  </si>
  <si>
    <t>16.01.96</t>
  </si>
  <si>
    <t>14B204T021</t>
  </si>
  <si>
    <t>Quất</t>
  </si>
  <si>
    <t>26.06.96</t>
  </si>
  <si>
    <t>14B204T044</t>
  </si>
  <si>
    <t>18.05.95</t>
  </si>
  <si>
    <t>14B204T022</t>
  </si>
  <si>
    <t>Phạm Hữu</t>
  </si>
  <si>
    <t>22.02.92</t>
  </si>
  <si>
    <t>14B204T039</t>
  </si>
  <si>
    <t>Đặng Thành</t>
  </si>
  <si>
    <t>Sĩ</t>
  </si>
  <si>
    <t>14B204T023</t>
  </si>
  <si>
    <t xml:space="preserve">Lê Ngọc </t>
  </si>
  <si>
    <t>14B204T024</t>
  </si>
  <si>
    <t>Hồ Minh</t>
  </si>
  <si>
    <t>Sỹ</t>
  </si>
  <si>
    <t>10.02.96</t>
  </si>
  <si>
    <t>14B204T046</t>
  </si>
  <si>
    <t>14B204T025</t>
  </si>
  <si>
    <t>11.02.93</t>
  </si>
  <si>
    <t>14B204T027</t>
  </si>
  <si>
    <t>01.06.95</t>
  </si>
  <si>
    <t>14B204T028</t>
  </si>
  <si>
    <t>Nguyễn Hữu Trung</t>
  </si>
  <si>
    <t>05.02.96</t>
  </si>
  <si>
    <t>14B204T029</t>
  </si>
  <si>
    <t>14.08.96</t>
  </si>
  <si>
    <t>14B204T030</t>
  </si>
  <si>
    <t>Tôn Phúc</t>
  </si>
  <si>
    <t>22.10.96</t>
  </si>
  <si>
    <t>14B204T048</t>
  </si>
  <si>
    <t>Bùi Quốc</t>
  </si>
  <si>
    <t>Thống</t>
  </si>
  <si>
    <t>28.01.95</t>
  </si>
  <si>
    <t>14B204T031</t>
  </si>
  <si>
    <t>Trần Nguyễn Khánh</t>
  </si>
  <si>
    <t>Thức</t>
  </si>
  <si>
    <t>02.06.94</t>
  </si>
  <si>
    <t>14B204T043</t>
  </si>
  <si>
    <t>Trịnh Ngọc</t>
  </si>
  <si>
    <t>Tỉnh</t>
  </si>
  <si>
    <t>13.02.96</t>
  </si>
  <si>
    <t>14B204T032</t>
  </si>
  <si>
    <t>Phan Nguyễn Hoàng</t>
  </si>
  <si>
    <t>Tôn</t>
  </si>
  <si>
    <t>20.08.96</t>
  </si>
  <si>
    <t>14B204T033</t>
  </si>
  <si>
    <t>Trình</t>
  </si>
  <si>
    <t>10.08.95</t>
  </si>
  <si>
    <t>14B204T035</t>
  </si>
  <si>
    <t>Đoàn Ngọc</t>
  </si>
  <si>
    <t>05.05.96</t>
  </si>
  <si>
    <t>14B204T036</t>
  </si>
  <si>
    <t xml:space="preserve">Lê Đình </t>
  </si>
  <si>
    <t>Tú</t>
  </si>
  <si>
    <t>14B204T037</t>
  </si>
  <si>
    <t>14B204T038</t>
  </si>
  <si>
    <t>Lê Ngọc</t>
  </si>
  <si>
    <t>18.01.96</t>
  </si>
  <si>
    <t>14B204P001</t>
  </si>
  <si>
    <t>Chánh</t>
  </si>
  <si>
    <t>20.02.95</t>
  </si>
  <si>
    <t>14TC-CKP</t>
  </si>
  <si>
    <t>14B204P004</t>
  </si>
  <si>
    <t>Hồ Khải</t>
  </si>
  <si>
    <t>Diệu</t>
  </si>
  <si>
    <t>14B204P005</t>
  </si>
  <si>
    <t>Võ Duy</t>
  </si>
  <si>
    <t>28.06.94</t>
  </si>
  <si>
    <t>14B204P002</t>
  </si>
  <si>
    <t>Lương Phước</t>
  </si>
  <si>
    <t>02.02.95</t>
  </si>
  <si>
    <t>14B204P003</t>
  </si>
  <si>
    <t>Lê Tấn</t>
  </si>
  <si>
    <t>14B204P006</t>
  </si>
  <si>
    <t>13.05.96</t>
  </si>
  <si>
    <t>14B204P007</t>
  </si>
  <si>
    <t>16.11.94</t>
  </si>
  <si>
    <t>14B204P008</t>
  </si>
  <si>
    <t>Hồ Cẩm</t>
  </si>
  <si>
    <t>14B204P009</t>
  </si>
  <si>
    <t>Y Nhật</t>
  </si>
  <si>
    <t>30.03.95</t>
  </si>
  <si>
    <t>DT.Jarai</t>
  </si>
  <si>
    <t>14B204P010</t>
  </si>
  <si>
    <t>14B204P012</t>
  </si>
  <si>
    <t>Nguyễn Phạm Hoàng</t>
  </si>
  <si>
    <t>12.07.96</t>
  </si>
  <si>
    <t>14B204P011</t>
  </si>
  <si>
    <t>Trần Dương Minh</t>
  </si>
  <si>
    <t>06.07.92</t>
  </si>
  <si>
    <t>14B204P013</t>
  </si>
  <si>
    <t>Nguyễn Phan Thành</t>
  </si>
  <si>
    <t>07.10.95</t>
  </si>
  <si>
    <t>14B204P014</t>
  </si>
  <si>
    <t>12.10.96</t>
  </si>
  <si>
    <t>14B204P015</t>
  </si>
  <si>
    <t xml:space="preserve">Đàng Năng </t>
  </si>
  <si>
    <t>11.01.92</t>
  </si>
  <si>
    <t>14B204P016</t>
  </si>
  <si>
    <t xml:space="preserve">Thái Tấn </t>
  </si>
  <si>
    <t>10.03.95</t>
  </si>
  <si>
    <t>14B204P017</t>
  </si>
  <si>
    <t>Lê Bá</t>
  </si>
  <si>
    <t>11.05.96</t>
  </si>
  <si>
    <t>14B2250001</t>
  </si>
  <si>
    <t xml:space="preserve">Trần Tuấn </t>
  </si>
  <si>
    <t>10.10.95</t>
  </si>
  <si>
    <t>14TC-Ô1</t>
  </si>
  <si>
    <t>14B2250007</t>
  </si>
  <si>
    <t>Lương Quang</t>
  </si>
  <si>
    <t>15.01.95</t>
  </si>
  <si>
    <t>14B2250011</t>
  </si>
  <si>
    <t>Chơn</t>
  </si>
  <si>
    <t>25.07.95</t>
  </si>
  <si>
    <t>14B2250013</t>
  </si>
  <si>
    <t>Phan Hồng</t>
  </si>
  <si>
    <t>21.02.96</t>
  </si>
  <si>
    <t>14B2250015</t>
  </si>
  <si>
    <t>02.10.95</t>
  </si>
  <si>
    <t>14B2250073</t>
  </si>
  <si>
    <t xml:space="preserve">Lê </t>
  </si>
  <si>
    <t>19.08.94</t>
  </si>
  <si>
    <t>14B2250019</t>
  </si>
  <si>
    <t xml:space="preserve">Đỗ Văn </t>
  </si>
  <si>
    <t>Diên</t>
  </si>
  <si>
    <t>21.09.96</t>
  </si>
  <si>
    <t>14B2250023</t>
  </si>
  <si>
    <t>Hoàng Trung</t>
  </si>
  <si>
    <t>Du</t>
  </si>
  <si>
    <t>DT.Nùng</t>
  </si>
  <si>
    <t>14B2250025</t>
  </si>
  <si>
    <t>Phạm Khắc</t>
  </si>
  <si>
    <t>04.08.96</t>
  </si>
  <si>
    <t>14B2250029</t>
  </si>
  <si>
    <t xml:space="preserve">Nguyễn Đình </t>
  </si>
  <si>
    <t>19.02.96</t>
  </si>
  <si>
    <t>14B2250017</t>
  </si>
  <si>
    <t>Đặng</t>
  </si>
  <si>
    <t>07.11.94</t>
  </si>
  <si>
    <t>14B2250021</t>
  </si>
  <si>
    <t>Đô</t>
  </si>
  <si>
    <t>31.08.93</t>
  </si>
  <si>
    <t>14B2250027</t>
  </si>
  <si>
    <t>14.10.95</t>
  </si>
  <si>
    <t>14B2250031</t>
  </si>
  <si>
    <t>Trần Văn Nguyên</t>
  </si>
  <si>
    <t>Em</t>
  </si>
  <si>
    <t>13.08.96</t>
  </si>
  <si>
    <t>14B2250033</t>
  </si>
  <si>
    <t>03.08.96</t>
  </si>
  <si>
    <t>14B2250035</t>
  </si>
  <si>
    <t>Hạnh</t>
  </si>
  <si>
    <t>15.11.93</t>
  </si>
  <si>
    <t>14B2250128</t>
  </si>
  <si>
    <t>Lê Đức Phước</t>
  </si>
  <si>
    <t>20.04.96</t>
  </si>
  <si>
    <t>14B2250037</t>
  </si>
  <si>
    <t>Lê Đình Minh</t>
  </si>
  <si>
    <t>29.10.95</t>
  </si>
  <si>
    <t>14B2250041</t>
  </si>
  <si>
    <t>15.01.94</t>
  </si>
  <si>
    <t>14B2250043</t>
  </si>
  <si>
    <t>Sầm Thái</t>
  </si>
  <si>
    <t>30.01.92</t>
  </si>
  <si>
    <t>14B2250047</t>
  </si>
  <si>
    <t>Nguyễn Trần Hoàng</t>
  </si>
  <si>
    <t>14B2250125</t>
  </si>
  <si>
    <t xml:space="preserve">Võ Văn  </t>
  </si>
  <si>
    <t>17.06.94</t>
  </si>
  <si>
    <t>14B2250049</t>
  </si>
  <si>
    <t>13.09.96</t>
  </si>
  <si>
    <t>14B2250051</t>
  </si>
  <si>
    <t>Trịnh</t>
  </si>
  <si>
    <t>07.09.92</t>
  </si>
  <si>
    <t>14B2250055</t>
  </si>
  <si>
    <t>Trịnh Thế</t>
  </si>
  <si>
    <t>25.03.96</t>
  </si>
  <si>
    <t>14B2250053</t>
  </si>
  <si>
    <t xml:space="preserve">Nguyễn Thành </t>
  </si>
  <si>
    <t>Lộc</t>
  </si>
  <si>
    <t>16.10.95</t>
  </si>
  <si>
    <t>14B2250057</t>
  </si>
  <si>
    <t xml:space="preserve">Lê Hoàng </t>
  </si>
  <si>
    <t>21.06.96</t>
  </si>
  <si>
    <t>14B2250059</t>
  </si>
  <si>
    <t>Lung</t>
  </si>
  <si>
    <t>16.04.96</t>
  </si>
  <si>
    <t>14B2250061</t>
  </si>
  <si>
    <t>10.06.93</t>
  </si>
  <si>
    <t>14B2250063</t>
  </si>
  <si>
    <t>24.05.96</t>
  </si>
  <si>
    <t>14B2250065</t>
  </si>
  <si>
    <t>19.03.96</t>
  </si>
  <si>
    <t>14B2250067</t>
  </si>
  <si>
    <t>Huỳnh Cao Xuân</t>
  </si>
  <si>
    <t>20.05.96</t>
  </si>
  <si>
    <t>14B2250121</t>
  </si>
  <si>
    <t>Nguyễn Thái Vũ</t>
  </si>
  <si>
    <t>03.07.94</t>
  </si>
  <si>
    <t>14B2250126</t>
  </si>
  <si>
    <t>Đỗ Minh</t>
  </si>
  <si>
    <t>14B2250069</t>
  </si>
  <si>
    <t xml:space="preserve">Đinh Hoàng </t>
  </si>
  <si>
    <t>11.06.94</t>
  </si>
  <si>
    <t>14B2250071</t>
  </si>
  <si>
    <t>17.09.96</t>
  </si>
  <si>
    <t>14B2250075</t>
  </si>
  <si>
    <t>14B2250122</t>
  </si>
  <si>
    <t>Phạm Tuấn</t>
  </si>
  <si>
    <t>16.01.95</t>
  </si>
  <si>
    <t>14B2250079</t>
  </si>
  <si>
    <t>Bùi Tấn</t>
  </si>
  <si>
    <t>16.03.96</t>
  </si>
  <si>
    <t>14B2250123</t>
  </si>
  <si>
    <t>02.06.95</t>
  </si>
  <si>
    <t>14B2250081</t>
  </si>
  <si>
    <t>Trần Hoài</t>
  </si>
  <si>
    <t>12.10.94</t>
  </si>
  <si>
    <t>14B2250083</t>
  </si>
  <si>
    <t>24.05.94</t>
  </si>
  <si>
    <t>14B2250085</t>
  </si>
  <si>
    <t xml:space="preserve">Nguyễn  Đăng </t>
  </si>
  <si>
    <t>03.11.93</t>
  </si>
  <si>
    <t>14B2250087</t>
  </si>
  <si>
    <t>09.12.96</t>
  </si>
  <si>
    <t>14B2250089</t>
  </si>
  <si>
    <t xml:space="preserve">Bùi Thanh </t>
  </si>
  <si>
    <t>07.07.95</t>
  </si>
  <si>
    <t>14B2250093</t>
  </si>
  <si>
    <t>Thông</t>
  </si>
  <si>
    <t>29.03.94</t>
  </si>
  <si>
    <t>14B2250095</t>
  </si>
  <si>
    <t>14.04.94</t>
  </si>
  <si>
    <t>14B2250115</t>
  </si>
  <si>
    <t>Nguyễn Vũ</t>
  </si>
  <si>
    <t>Tô</t>
  </si>
  <si>
    <t>03.08.95</t>
  </si>
  <si>
    <t>14B2250097</t>
  </si>
  <si>
    <t>Đánh
Giá
HP</t>
  </si>
  <si>
    <t>14B3080077</t>
  </si>
  <si>
    <t xml:space="preserve">Phạm Tuấn </t>
  </si>
  <si>
    <t>29.10.94</t>
  </si>
  <si>
    <t>Hậu</t>
  </si>
  <si>
    <t>14B2190056</t>
  </si>
  <si>
    <t>07.07.93</t>
  </si>
  <si>
    <t>14B2190055</t>
  </si>
  <si>
    <t>14B2190054</t>
  </si>
  <si>
    <t>Trần Nguyễn Công</t>
  </si>
  <si>
    <t>02.10.94</t>
  </si>
  <si>
    <t>Đỗ Thành</t>
  </si>
  <si>
    <t>ĐIỀU KHIỂN LẬP TRÌNH PLC</t>
  </si>
  <si>
    <t>Nguyễn Trọng Trí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</si>
</sst>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84">
    <font>
      <sz val="10"/>
      <name val="VNI-Times"/>
    </font>
    <font>
      <sz val="10"/>
      <name val="VNI-Times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7"/>
      <name val="Times New Roman"/>
      <family val="1"/>
    </font>
    <font>
      <sz val="8"/>
      <name val="vni-times"/>
    </font>
    <font>
      <sz val="10"/>
      <name val="Arial"/>
    </font>
    <font>
      <sz val="8"/>
      <name val="Arial"/>
    </font>
    <font>
      <sz val="20"/>
      <name val="Arial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14"/>
      <name val="Arial"/>
    </font>
    <font>
      <sz val="12"/>
      <name val="Arial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6"/>
      <name val="Times New Roman"/>
      <family val="1"/>
    </font>
    <font>
      <sz val="6"/>
      <name val="Times New Roman"/>
      <family val="1"/>
    </font>
    <font>
      <sz val="10"/>
      <color indexed="8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sz val="6"/>
      <color indexed="9"/>
      <name val="Times New Roman"/>
      <family val="1"/>
    </font>
    <font>
      <i/>
      <sz val="12"/>
      <name val="Times New Roman"/>
      <family val="1"/>
    </font>
    <font>
      <sz val="12"/>
      <name val="VNI-Times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14"/>
      <color indexed="10"/>
      <name val="Times New Roman"/>
      <family val="1"/>
    </font>
    <font>
      <i/>
      <sz val="14"/>
      <name val="Times New Roman"/>
      <family val="1"/>
    </font>
    <font>
      <b/>
      <sz val="8"/>
      <name val="Times New Roman"/>
      <family val="1"/>
    </font>
    <font>
      <b/>
      <sz val="17"/>
      <name val="Times New Roman"/>
      <family val="1"/>
    </font>
    <font>
      <sz val="10"/>
      <name val="Times New Roman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13"/>
      <name val="Arial"/>
      <family val="2"/>
    </font>
    <font>
      <b/>
      <i/>
      <sz val="8"/>
      <name val="Times New Roman"/>
      <family val="1"/>
    </font>
    <font>
      <b/>
      <sz val="13"/>
      <name val="Times New Roman"/>
      <family val="1"/>
    </font>
    <font>
      <b/>
      <sz val="11"/>
      <color indexed="8"/>
      <name val="Times New Roman"/>
      <family val="1"/>
    </font>
    <font>
      <sz val="9"/>
      <name val="Times New Roman"/>
      <family val="1"/>
    </font>
    <font>
      <b/>
      <sz val="14"/>
      <color indexed="12"/>
      <name val="Times New Roman"/>
      <family val="1"/>
    </font>
    <font>
      <b/>
      <i/>
      <sz val="14"/>
      <color indexed="1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9">
    <xf numFmtId="0" fontId="0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5" fillId="3" borderId="0" applyNumberFormat="0" applyBorder="0" applyAlignment="0" applyProtection="0"/>
    <xf numFmtId="0" fontId="56" fillId="20" borderId="1" applyNumberFormat="0" applyAlignment="0" applyProtection="0"/>
    <xf numFmtId="0" fontId="57" fillId="21" borderId="2" applyNumberFormat="0" applyAlignment="0" applyProtection="0"/>
    <xf numFmtId="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9" fillId="4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5" applyNumberFormat="0" applyFill="0" applyAlignment="0" applyProtection="0"/>
    <xf numFmtId="0" fontId="60" fillId="0" borderId="0" applyNumberFormat="0" applyFill="0" applyBorder="0" applyAlignment="0" applyProtection="0"/>
    <xf numFmtId="49" fontId="29" fillId="0" borderId="6">
      <alignment vertical="center"/>
    </xf>
    <xf numFmtId="0" fontId="61" fillId="7" borderId="1" applyNumberFormat="0" applyAlignment="0" applyProtection="0"/>
    <xf numFmtId="0" fontId="62" fillId="0" borderId="7" applyNumberFormat="0" applyFill="0" applyAlignment="0" applyProtection="0"/>
    <xf numFmtId="0" fontId="30" fillId="0" borderId="0" applyNumberFormat="0" applyFont="0" applyFill="0" applyAlignment="0"/>
    <xf numFmtId="0" fontId="63" fillId="22" borderId="0" applyNumberFormat="0" applyBorder="0" applyAlignment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4" fillId="0" borderId="0"/>
    <xf numFmtId="0" fontId="74" fillId="0" borderId="0"/>
    <xf numFmtId="0" fontId="49" fillId="0" borderId="0"/>
    <xf numFmtId="0" fontId="49" fillId="23" borderId="8" applyNumberFormat="0" applyFont="0" applyAlignment="0" applyProtection="0"/>
    <xf numFmtId="0" fontId="64" fillId="20" borderId="9" applyNumberFormat="0" applyAlignment="0" applyProtection="0"/>
    <xf numFmtId="0" fontId="65" fillId="0" borderId="0" applyNumberFormat="0" applyFill="0" applyBorder="0" applyAlignment="0" applyProtection="0"/>
    <xf numFmtId="0" fontId="26" fillId="0" borderId="10" applyNumberFormat="0" applyFont="0" applyFill="0" applyAlignment="0" applyProtection="0"/>
    <xf numFmtId="0" fontId="66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4" fillId="0" borderId="0" applyProtection="0"/>
    <xf numFmtId="167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8" fillId="0" borderId="0"/>
    <xf numFmtId="166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>
      <alignment vertical="center"/>
    </xf>
  </cellStyleXfs>
  <cellXfs count="360">
    <xf numFmtId="0" fontId="0" fillId="0" borderId="0" xfId="0"/>
    <xf numFmtId="0" fontId="3" fillId="0" borderId="6" xfId="0" applyFont="1" applyFill="1" applyBorder="1" applyAlignment="1" applyProtection="1">
      <alignment horizontal="center"/>
      <protection hidden="1"/>
    </xf>
    <xf numFmtId="0" fontId="4" fillId="0" borderId="0" xfId="48" applyFont="1" applyFill="1" applyProtection="1">
      <protection locked="0"/>
    </xf>
    <xf numFmtId="0" fontId="4" fillId="0" borderId="0" xfId="47" applyFont="1" applyFill="1" applyProtection="1">
      <protection locked="0"/>
    </xf>
    <xf numFmtId="0" fontId="4" fillId="0" borderId="0" xfId="47" applyFont="1" applyFill="1" applyAlignment="1" applyProtection="1">
      <alignment horizontal="center"/>
      <protection locked="0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11" xfId="0" applyFont="1" applyBorder="1" applyAlignment="1">
      <alignment vertical="center"/>
    </xf>
    <xf numFmtId="0" fontId="12" fillId="0" borderId="0" xfId="49" applyFont="1" applyAlignment="1">
      <alignment horizontal="center" vertical="center"/>
    </xf>
    <xf numFmtId="0" fontId="3" fillId="0" borderId="12" xfId="47" applyNumberFormat="1" applyFont="1" applyFill="1" applyBorder="1" applyAlignment="1" applyProtection="1">
      <alignment horizontal="justify" vertical="center"/>
      <protection hidden="1"/>
    </xf>
    <xf numFmtId="0" fontId="7" fillId="0" borderId="11" xfId="47" applyNumberFormat="1" applyFont="1" applyFill="1" applyBorder="1" applyAlignment="1" applyProtection="1">
      <alignment horizontal="justify" vertical="center"/>
      <protection hidden="1"/>
    </xf>
    <xf numFmtId="0" fontId="19" fillId="0" borderId="0" xfId="46" applyFont="1" applyAlignment="1" applyProtection="1">
      <alignment vertical="center" wrapText="1"/>
      <protection hidden="1"/>
    </xf>
    <xf numFmtId="0" fontId="20" fillId="0" borderId="13" xfId="46" applyFont="1" applyBorder="1" applyAlignment="1" applyProtection="1">
      <alignment horizontal="center" vertical="center" wrapText="1"/>
      <protection hidden="1"/>
    </xf>
    <xf numFmtId="0" fontId="20" fillId="0" borderId="14" xfId="46" applyFont="1" applyBorder="1" applyAlignment="1" applyProtection="1">
      <alignment horizontal="center" vertical="center" wrapText="1"/>
      <protection hidden="1"/>
    </xf>
    <xf numFmtId="0" fontId="20" fillId="0" borderId="15" xfId="46" applyFont="1" applyBorder="1" applyAlignment="1" applyProtection="1">
      <alignment horizontal="center" vertical="center" wrapText="1"/>
      <protection hidden="1"/>
    </xf>
    <xf numFmtId="0" fontId="20" fillId="0" borderId="0" xfId="46" applyFont="1" applyAlignment="1" applyProtection="1">
      <alignment vertical="center" wrapText="1"/>
      <protection hidden="1"/>
    </xf>
    <xf numFmtId="0" fontId="21" fillId="0" borderId="13" xfId="46" applyFont="1" applyBorder="1" applyAlignment="1" applyProtection="1">
      <alignment horizontal="center" vertical="center" wrapText="1"/>
      <protection hidden="1"/>
    </xf>
    <xf numFmtId="0" fontId="21" fillId="0" borderId="14" xfId="46" applyFont="1" applyBorder="1" applyAlignment="1" applyProtection="1">
      <alignment horizontal="justify" vertical="center" wrapText="1"/>
      <protection hidden="1"/>
    </xf>
    <xf numFmtId="0" fontId="21" fillId="0" borderId="15" xfId="46" applyFont="1" applyBorder="1" applyAlignment="1" applyProtection="1">
      <alignment horizontal="justify" vertical="center" wrapText="1"/>
      <protection hidden="1"/>
    </xf>
    <xf numFmtId="0" fontId="21" fillId="0" borderId="0" xfId="46" applyFont="1" applyAlignment="1" applyProtection="1">
      <alignment vertical="center" wrapText="1"/>
      <protection hidden="1"/>
    </xf>
    <xf numFmtId="0" fontId="21" fillId="24" borderId="16" xfId="46" applyFont="1" applyFill="1" applyBorder="1" applyAlignment="1" applyProtection="1">
      <alignment horizontal="justify" vertical="center" wrapText="1"/>
      <protection hidden="1"/>
    </xf>
    <xf numFmtId="0" fontId="21" fillId="25" borderId="17" xfId="46" applyFont="1" applyFill="1" applyBorder="1" applyAlignment="1" applyProtection="1">
      <alignment horizontal="justify" vertical="center" wrapText="1"/>
      <protection hidden="1"/>
    </xf>
    <xf numFmtId="0" fontId="21" fillId="25" borderId="16" xfId="46" applyFont="1" applyFill="1" applyBorder="1" applyAlignment="1" applyProtection="1">
      <alignment horizontal="justify" vertical="center" wrapText="1"/>
      <protection hidden="1"/>
    </xf>
    <xf numFmtId="0" fontId="21" fillId="26" borderId="18" xfId="46" applyFont="1" applyFill="1" applyBorder="1" applyAlignment="1" applyProtection="1">
      <alignment horizontal="justify" vertical="center" wrapText="1"/>
      <protection hidden="1"/>
    </xf>
    <xf numFmtId="0" fontId="21" fillId="0" borderId="18" xfId="46" applyFont="1" applyBorder="1" applyAlignment="1" applyProtection="1">
      <alignment horizontal="justify" vertical="center" wrapText="1"/>
      <protection hidden="1"/>
    </xf>
    <xf numFmtId="0" fontId="21" fillId="27" borderId="19" xfId="46" applyFont="1" applyFill="1" applyBorder="1" applyAlignment="1" applyProtection="1">
      <alignment horizontal="justify" vertical="center" wrapText="1"/>
      <protection hidden="1"/>
    </xf>
    <xf numFmtId="0" fontId="21" fillId="0" borderId="13" xfId="46" applyFont="1" applyFill="1" applyBorder="1" applyAlignment="1" applyProtection="1">
      <alignment horizontal="center" vertical="center" wrapText="1"/>
      <protection hidden="1"/>
    </xf>
    <xf numFmtId="0" fontId="21" fillId="0" borderId="14" xfId="46" applyFont="1" applyFill="1" applyBorder="1" applyAlignment="1" applyProtection="1">
      <alignment horizontal="justify" vertical="center" wrapText="1"/>
      <protection hidden="1"/>
    </xf>
    <xf numFmtId="0" fontId="23" fillId="0" borderId="0" xfId="46" applyFont="1" applyAlignment="1" applyProtection="1">
      <alignment vertical="center" wrapText="1"/>
      <protection hidden="1"/>
    </xf>
    <xf numFmtId="0" fontId="3" fillId="0" borderId="6" xfId="47" applyNumberFormat="1" applyFont="1" applyFill="1" applyBorder="1" applyAlignment="1" applyProtection="1">
      <alignment horizontal="center" vertical="center"/>
      <protection hidden="1"/>
    </xf>
    <xf numFmtId="0" fontId="2" fillId="0" borderId="0" xfId="47" applyFont="1" applyFill="1" applyAlignment="1" applyProtection="1">
      <alignment horizontal="center"/>
      <protection locked="0"/>
    </xf>
    <xf numFmtId="164" fontId="3" fillId="0" borderId="6" xfId="47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4" fillId="0" borderId="0" xfId="0" applyFont="1" applyFill="1" applyProtection="1">
      <protection locked="0"/>
    </xf>
    <xf numFmtId="0" fontId="6" fillId="0" borderId="20" xfId="0" applyFont="1" applyFill="1" applyBorder="1" applyAlignment="1" applyProtection="1"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3" fillId="0" borderId="0" xfId="47" applyFont="1" applyFill="1" applyProtection="1"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6" xfId="4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4" fillId="0" borderId="0" xfId="45" applyFont="1" applyFill="1" applyProtection="1">
      <protection locked="0"/>
    </xf>
    <xf numFmtId="0" fontId="9" fillId="0" borderId="0" xfId="47" applyFont="1" applyFill="1" applyAlignment="1" applyProtection="1">
      <protection locked="0"/>
    </xf>
    <xf numFmtId="0" fontId="10" fillId="0" borderId="6" xfId="50" applyFont="1" applyBorder="1" applyAlignment="1">
      <alignment horizontal="center" vertical="center"/>
    </xf>
    <xf numFmtId="0" fontId="7" fillId="0" borderId="6" xfId="0" applyFont="1" applyBorder="1"/>
    <xf numFmtId="0" fontId="7" fillId="0" borderId="12" xfId="0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/>
    <xf numFmtId="0" fontId="3" fillId="0" borderId="6" xfId="0" applyFont="1" applyFill="1" applyBorder="1" applyAlignment="1">
      <alignment horizontal="left" vertical="center"/>
    </xf>
    <xf numFmtId="0" fontId="46" fillId="0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52" fillId="0" borderId="6" xfId="0" applyFont="1" applyFill="1" applyBorder="1" applyAlignment="1" applyProtection="1">
      <alignment horizontal="center" vertical="center"/>
      <protection locked="0"/>
    </xf>
    <xf numFmtId="0" fontId="6" fillId="25" borderId="0" xfId="0" applyFont="1" applyFill="1" applyBorder="1" applyAlignment="1" applyProtection="1">
      <alignment horizontal="center" vertical="center"/>
      <protection locked="0"/>
    </xf>
    <xf numFmtId="0" fontId="12" fillId="0" borderId="0" xfId="47" applyFont="1" applyFill="1" applyProtection="1">
      <protection locked="0"/>
    </xf>
    <xf numFmtId="0" fontId="50" fillId="0" borderId="6" xfId="53" applyFont="1" applyFill="1" applyBorder="1" applyAlignment="1" applyProtection="1">
      <alignment horizontal="center" vertical="center"/>
      <protection locked="0"/>
    </xf>
    <xf numFmtId="0" fontId="12" fillId="0" borderId="0" xfId="47" applyFont="1" applyFill="1" applyAlignment="1" applyProtection="1">
      <alignment horizontal="center"/>
      <protection locked="0"/>
    </xf>
    <xf numFmtId="0" fontId="12" fillId="0" borderId="6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71" fillId="0" borderId="21" xfId="0" applyFont="1" applyBorder="1" applyAlignment="1">
      <alignment horizontal="center" vertical="center"/>
    </xf>
    <xf numFmtId="0" fontId="71" fillId="0" borderId="22" xfId="0" applyFont="1" applyBorder="1" applyAlignment="1">
      <alignment horizontal="center" vertical="center"/>
    </xf>
    <xf numFmtId="0" fontId="71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71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23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center" vertical="center"/>
    </xf>
    <xf numFmtId="0" fontId="48" fillId="0" borderId="22" xfId="0" applyFont="1" applyFill="1" applyBorder="1" applyAlignment="1">
      <alignment horizontal="center" vertical="center"/>
    </xf>
    <xf numFmtId="0" fontId="46" fillId="0" borderId="23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hidden="1"/>
    </xf>
    <xf numFmtId="0" fontId="0" fillId="0" borderId="0" xfId="0" applyFill="1" applyAlignment="1" applyProtection="1">
      <alignment horizontal="center"/>
      <protection locked="0"/>
    </xf>
    <xf numFmtId="0" fontId="4" fillId="0" borderId="6" xfId="47" applyFont="1" applyFill="1" applyBorder="1" applyAlignment="1" applyProtection="1">
      <alignment horizontal="center"/>
      <protection hidden="1"/>
    </xf>
    <xf numFmtId="0" fontId="4" fillId="0" borderId="0" xfId="45" applyFont="1" applyFill="1" applyAlignment="1" applyProtection="1">
      <alignment horizontal="center"/>
      <protection locked="0"/>
    </xf>
    <xf numFmtId="0" fontId="4" fillId="0" borderId="6" xfId="52" applyFont="1" applyBorder="1" applyAlignment="1">
      <alignment vertical="center"/>
    </xf>
    <xf numFmtId="0" fontId="41" fillId="0" borderId="6" xfId="52" applyFont="1" applyBorder="1" applyAlignment="1">
      <alignment horizontal="left" vertical="center"/>
    </xf>
    <xf numFmtId="0" fontId="42" fillId="0" borderId="6" xfId="52" applyFont="1" applyBorder="1" applyAlignment="1">
      <alignment horizontal="center" vertical="center"/>
    </xf>
    <xf numFmtId="0" fontId="43" fillId="0" borderId="6" xfId="52" applyFont="1" applyBorder="1" applyAlignment="1">
      <alignment horizontal="left" vertical="center"/>
    </xf>
    <xf numFmtId="0" fontId="43" fillId="0" borderId="6" xfId="52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0" fontId="3" fillId="0" borderId="25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49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48" fillId="0" borderId="27" xfId="0" applyFont="1" applyFill="1" applyBorder="1" applyAlignment="1">
      <alignment horizontal="center" vertical="center"/>
    </xf>
    <xf numFmtId="0" fontId="48" fillId="0" borderId="26" xfId="0" applyFont="1" applyFill="1" applyBorder="1" applyAlignment="1">
      <alignment horizontal="center" vertical="center"/>
    </xf>
    <xf numFmtId="0" fontId="49" fillId="0" borderId="28" xfId="0" applyFont="1" applyFill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49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left" vertical="center"/>
    </xf>
    <xf numFmtId="0" fontId="9" fillId="25" borderId="23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71" fillId="0" borderId="25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0" fillId="25" borderId="26" xfId="49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71" fillId="0" borderId="27" xfId="0" applyFont="1" applyBorder="1" applyAlignment="1">
      <alignment horizontal="center" vertical="center"/>
    </xf>
    <xf numFmtId="0" fontId="2" fillId="25" borderId="25" xfId="0" applyFont="1" applyFill="1" applyBorder="1" applyAlignment="1">
      <alignment horizontal="center" vertical="center"/>
    </xf>
    <xf numFmtId="0" fontId="2" fillId="25" borderId="6" xfId="0" applyFont="1" applyFill="1" applyBorder="1" applyAlignment="1">
      <alignment horizontal="center" vertical="center"/>
    </xf>
    <xf numFmtId="0" fontId="2" fillId="25" borderId="26" xfId="0" applyFont="1" applyFill="1" applyBorder="1" applyAlignment="1">
      <alignment horizontal="center" vertical="center"/>
    </xf>
    <xf numFmtId="0" fontId="3" fillId="25" borderId="26" xfId="0" applyFont="1" applyFill="1" applyBorder="1" applyAlignment="1">
      <alignment horizontal="center" vertical="center"/>
    </xf>
    <xf numFmtId="0" fontId="46" fillId="25" borderId="6" xfId="0" applyFont="1" applyFill="1" applyBorder="1" applyAlignment="1">
      <alignment horizontal="center" vertical="center"/>
    </xf>
    <xf numFmtId="0" fontId="46" fillId="25" borderId="26" xfId="0" applyFont="1" applyFill="1" applyBorder="1" applyAlignment="1">
      <alignment horizontal="center" vertical="center"/>
    </xf>
    <xf numFmtId="0" fontId="25" fillId="0" borderId="15" xfId="46" applyFont="1" applyFill="1" applyBorder="1" applyAlignment="1" applyProtection="1">
      <alignment horizontal="justify" vertical="center" wrapText="1"/>
      <protection hidden="1"/>
    </xf>
    <xf numFmtId="0" fontId="3" fillId="0" borderId="12" xfId="51" applyFont="1" applyBorder="1" applyAlignment="1" applyProtection="1">
      <alignment vertical="center"/>
      <protection locked="0"/>
    </xf>
    <xf numFmtId="0" fontId="3" fillId="0" borderId="11" xfId="51" applyFont="1" applyBorder="1" applyAlignment="1" applyProtection="1">
      <alignment vertical="center"/>
      <protection locked="0"/>
    </xf>
    <xf numFmtId="0" fontId="4" fillId="0" borderId="6" xfId="52" applyFont="1" applyBorder="1" applyAlignment="1" applyProtection="1">
      <alignment horizontal="center" vertical="center"/>
      <protection locked="0"/>
    </xf>
    <xf numFmtId="0" fontId="42" fillId="0" borderId="6" xfId="52" applyFont="1" applyBorder="1" applyAlignment="1" applyProtection="1">
      <alignment horizontal="center" vertical="center"/>
      <protection locked="0"/>
    </xf>
    <xf numFmtId="0" fontId="45" fillId="0" borderId="6" xfId="52" applyFont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7" fillId="0" borderId="0" xfId="47" applyFont="1" applyFill="1" applyAlignment="1" applyProtection="1">
      <protection locked="0"/>
    </xf>
    <xf numFmtId="0" fontId="12" fillId="0" borderId="0" xfId="47" applyFont="1" applyFill="1" applyAlignment="1" applyProtection="1">
      <protection locked="0"/>
    </xf>
    <xf numFmtId="0" fontId="4" fillId="0" borderId="29" xfId="51" applyFont="1" applyBorder="1" applyAlignment="1" applyProtection="1">
      <alignment horizontal="center" vertical="center"/>
      <protection locked="0"/>
    </xf>
    <xf numFmtId="0" fontId="2" fillId="0" borderId="0" xfId="53" applyFont="1" applyFill="1" applyAlignment="1" applyProtection="1">
      <alignment vertical="center"/>
      <protection locked="0"/>
    </xf>
    <xf numFmtId="0" fontId="2" fillId="0" borderId="0" xfId="53" applyFont="1" applyFill="1" applyAlignment="1" applyProtection="1">
      <alignment horizontal="center" vertical="center"/>
      <protection locked="0"/>
    </xf>
    <xf numFmtId="0" fontId="2" fillId="28" borderId="0" xfId="53" applyFont="1" applyFill="1" applyBorder="1" applyAlignment="1" applyProtection="1">
      <alignment horizontal="center" vertical="center"/>
      <protection locked="0"/>
    </xf>
    <xf numFmtId="0" fontId="2" fillId="0" borderId="0" xfId="53" applyFont="1" applyFill="1" applyBorder="1" applyAlignment="1" applyProtection="1">
      <alignment horizontal="center" vertical="center"/>
      <protection locked="0"/>
    </xf>
    <xf numFmtId="16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53" applyFont="1" applyFill="1" applyBorder="1" applyAlignment="1" applyProtection="1">
      <alignment horizontal="center" vertical="center"/>
      <protection locked="0"/>
    </xf>
    <xf numFmtId="0" fontId="51" fillId="0" borderId="6" xfId="53" applyFont="1" applyFill="1" applyBorder="1" applyAlignment="1" applyProtection="1">
      <alignment horizontal="center" vertical="center"/>
      <protection locked="0"/>
    </xf>
    <xf numFmtId="0" fontId="10" fillId="0" borderId="12" xfId="53" applyFont="1" applyFill="1" applyBorder="1" applyAlignment="1" applyProtection="1">
      <alignment vertical="center"/>
      <protection locked="0"/>
    </xf>
    <xf numFmtId="0" fontId="10" fillId="28" borderId="11" xfId="53" applyFont="1" applyFill="1" applyBorder="1" applyAlignment="1" applyProtection="1">
      <alignment vertical="center"/>
      <protection locked="0"/>
    </xf>
    <xf numFmtId="0" fontId="51" fillId="0" borderId="6" xfId="53" applyFont="1" applyFill="1" applyBorder="1" applyAlignment="1" applyProtection="1">
      <alignment horizontal="center" vertical="center" wrapText="1"/>
      <protection locked="0"/>
    </xf>
    <xf numFmtId="0" fontId="10" fillId="0" borderId="6" xfId="53" applyFont="1" applyFill="1" applyBorder="1" applyAlignment="1" applyProtection="1">
      <alignment horizontal="center" vertical="center" wrapText="1"/>
      <protection locked="0"/>
    </xf>
    <xf numFmtId="0" fontId="10" fillId="0" borderId="6" xfId="53" applyNumberFormat="1" applyFont="1" applyFill="1" applyBorder="1" applyAlignment="1" applyProtection="1">
      <alignment horizontal="center" vertical="center" wrapText="1"/>
      <protection locked="0"/>
    </xf>
    <xf numFmtId="0" fontId="2" fillId="28" borderId="31" xfId="0" applyFont="1" applyFill="1" applyBorder="1" applyAlignment="1" applyProtection="1">
      <alignment horizontal="center" vertical="center"/>
      <protection locked="0"/>
    </xf>
    <xf numFmtId="0" fontId="81" fillId="0" borderId="31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28" borderId="31" xfId="0" applyFont="1" applyFill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164" fontId="13" fillId="28" borderId="31" xfId="0" applyNumberFormat="1" applyFont="1" applyFill="1" applyBorder="1" applyAlignment="1" applyProtection="1">
      <alignment horizontal="center" vertical="center"/>
      <protection locked="0"/>
    </xf>
    <xf numFmtId="0" fontId="2" fillId="28" borderId="29" xfId="0" applyFont="1" applyFill="1" applyBorder="1" applyAlignment="1" applyProtection="1">
      <alignment horizontal="center" vertical="center"/>
      <protection locked="0"/>
    </xf>
    <xf numFmtId="0" fontId="81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2" fillId="28" borderId="29" xfId="0" applyFont="1" applyFill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164" fontId="13" fillId="28" borderId="29" xfId="0" applyNumberFormat="1" applyFont="1" applyFill="1" applyBorder="1" applyAlignment="1" applyProtection="1">
      <alignment horizontal="center" vertical="center"/>
      <protection locked="0"/>
    </xf>
    <xf numFmtId="0" fontId="81" fillId="0" borderId="22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left" vertical="center"/>
      <protection locked="0"/>
    </xf>
    <xf numFmtId="0" fontId="2" fillId="0" borderId="38" xfId="0" applyFont="1" applyBorder="1" applyAlignment="1" applyProtection="1">
      <alignment horizontal="left" vertical="center"/>
      <protection locked="0"/>
    </xf>
    <xf numFmtId="164" fontId="82" fillId="28" borderId="29" xfId="0" applyNumberFormat="1" applyFont="1" applyFill="1" applyBorder="1" applyAlignment="1" applyProtection="1">
      <alignment horizontal="center" vertical="center"/>
      <protection locked="0"/>
    </xf>
    <xf numFmtId="0" fontId="81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left" vertical="center"/>
      <protection locked="0"/>
    </xf>
    <xf numFmtId="0" fontId="2" fillId="0" borderId="41" xfId="0" applyFont="1" applyBorder="1" applyAlignment="1" applyProtection="1">
      <alignment horizontal="left" vertical="center"/>
      <protection locked="0"/>
    </xf>
    <xf numFmtId="0" fontId="81" fillId="0" borderId="29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left" vertical="center"/>
      <protection locked="0"/>
    </xf>
    <xf numFmtId="0" fontId="2" fillId="0" borderId="43" xfId="0" applyFont="1" applyBorder="1" applyAlignment="1" applyProtection="1">
      <alignment horizontal="left" vertical="center"/>
      <protection locked="0"/>
    </xf>
    <xf numFmtId="0" fontId="2" fillId="28" borderId="44" xfId="0" applyFont="1" applyFill="1" applyBorder="1" applyAlignment="1" applyProtection="1">
      <alignment horizontal="center" vertical="center"/>
      <protection locked="0"/>
    </xf>
    <xf numFmtId="0" fontId="81" fillId="0" borderId="27" xfId="0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left" vertical="center"/>
      <protection locked="0"/>
    </xf>
    <xf numFmtId="0" fontId="2" fillId="0" borderId="46" xfId="0" applyFont="1" applyBorder="1" applyAlignment="1" applyProtection="1">
      <alignment horizontal="left" vertical="center"/>
      <protection locked="0"/>
    </xf>
    <xf numFmtId="0" fontId="2" fillId="28" borderId="44" xfId="0" applyFont="1" applyFill="1" applyBorder="1" applyAlignment="1" applyProtection="1">
      <alignment horizontal="left" vertical="center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164" fontId="13" fillId="28" borderId="44" xfId="0" applyNumberFormat="1" applyFont="1" applyFill="1" applyBorder="1" applyAlignment="1" applyProtection="1">
      <alignment horizontal="center" vertical="center"/>
      <protection locked="0"/>
    </xf>
    <xf numFmtId="0" fontId="2" fillId="28" borderId="39" xfId="0" applyFont="1" applyFill="1" applyBorder="1" applyAlignment="1" applyProtection="1">
      <alignment horizontal="center" vertical="center"/>
      <protection locked="0"/>
    </xf>
    <xf numFmtId="0" fontId="2" fillId="28" borderId="39" xfId="0" applyFont="1" applyFill="1" applyBorder="1" applyAlignment="1" applyProtection="1">
      <alignment horizontal="left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164" fontId="13" fillId="28" borderId="39" xfId="0" applyNumberFormat="1" applyFont="1" applyFill="1" applyBorder="1" applyAlignment="1" applyProtection="1">
      <alignment horizontal="center" vertical="center"/>
      <protection locked="0"/>
    </xf>
    <xf numFmtId="0" fontId="81" fillId="0" borderId="44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horizontal="left" vertical="center"/>
      <protection locked="0"/>
    </xf>
    <xf numFmtId="0" fontId="2" fillId="0" borderId="48" xfId="0" applyFont="1" applyBorder="1" applyAlignment="1" applyProtection="1">
      <alignment horizontal="left" vertical="center"/>
      <protection locked="0"/>
    </xf>
    <xf numFmtId="164" fontId="82" fillId="28" borderId="39" xfId="0" applyNumberFormat="1" applyFont="1" applyFill="1" applyBorder="1" applyAlignment="1" applyProtection="1">
      <alignment horizontal="center" vertical="center"/>
      <protection locked="0"/>
    </xf>
    <xf numFmtId="164" fontId="82" fillId="28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0" xfId="53" applyFont="1" applyFill="1" applyAlignment="1" applyProtection="1">
      <alignment vertical="center"/>
      <protection locked="0"/>
    </xf>
    <xf numFmtId="0" fontId="4" fillId="28" borderId="0" xfId="53" applyFont="1" applyFill="1" applyBorder="1" applyAlignment="1" applyProtection="1">
      <alignment vertical="center"/>
      <protection locked="0"/>
    </xf>
    <xf numFmtId="0" fontId="50" fillId="0" borderId="0" xfId="53" applyFont="1" applyFill="1" applyBorder="1" applyAlignment="1" applyProtection="1">
      <alignment horizontal="center" vertical="center"/>
      <protection locked="0"/>
    </xf>
    <xf numFmtId="0" fontId="50" fillId="0" borderId="0" xfId="53" applyFont="1" applyFill="1" applyAlignment="1" applyProtection="1">
      <alignment horizontal="center" vertical="center"/>
      <protection locked="0"/>
    </xf>
    <xf numFmtId="0" fontId="51" fillId="0" borderId="0" xfId="53" applyFont="1" applyFill="1" applyAlignment="1" applyProtection="1">
      <alignment horizontal="left" vertical="center"/>
      <protection locked="0"/>
    </xf>
    <xf numFmtId="0" fontId="10" fillId="0" borderId="0" xfId="53" applyFont="1" applyFill="1" applyAlignment="1" applyProtection="1">
      <alignment horizontal="center" vertical="center"/>
      <protection locked="0"/>
    </xf>
    <xf numFmtId="0" fontId="10" fillId="0" borderId="0" xfId="53" applyNumberFormat="1" applyFont="1" applyFill="1" applyAlignment="1" applyProtection="1">
      <alignment horizontal="center" vertical="center"/>
      <protection locked="0"/>
    </xf>
    <xf numFmtId="0" fontId="4" fillId="0" borderId="0" xfId="53" applyFont="1" applyFill="1" applyAlignment="1" applyProtection="1">
      <alignment horizontal="left" vertical="center"/>
      <protection locked="0"/>
    </xf>
    <xf numFmtId="0" fontId="51" fillId="28" borderId="0" xfId="53" applyFont="1" applyFill="1" applyBorder="1" applyAlignment="1" applyProtection="1">
      <alignment horizontal="left" vertical="center"/>
      <protection locked="0"/>
    </xf>
    <xf numFmtId="0" fontId="52" fillId="0" borderId="0" xfId="53" applyFont="1" applyFill="1" applyBorder="1" applyAlignment="1" applyProtection="1">
      <alignment horizontal="center" vertical="center"/>
      <protection locked="0"/>
    </xf>
    <xf numFmtId="0" fontId="52" fillId="0" borderId="0" xfId="53" applyFont="1" applyFill="1" applyAlignment="1" applyProtection="1">
      <alignment horizontal="center" vertical="center"/>
      <protection locked="0"/>
    </xf>
    <xf numFmtId="0" fontId="78" fillId="0" borderId="0" xfId="53" applyFont="1" applyFill="1" applyAlignment="1" applyProtection="1">
      <alignment horizontal="left" vertical="center"/>
      <protection locked="0"/>
    </xf>
    <xf numFmtId="0" fontId="79" fillId="0" borderId="0" xfId="53" applyFont="1" applyFill="1" applyAlignment="1" applyProtection="1">
      <alignment horizontal="center" vertical="center"/>
      <protection locked="0"/>
    </xf>
    <xf numFmtId="0" fontId="79" fillId="0" borderId="0" xfId="53" applyNumberFormat="1" applyFont="1" applyFill="1" applyAlignment="1" applyProtection="1">
      <alignment horizontal="center" vertical="center"/>
      <protection locked="0"/>
    </xf>
    <xf numFmtId="0" fontId="83" fillId="28" borderId="6" xfId="53" applyFont="1" applyFill="1" applyBorder="1" applyAlignment="1" applyProtection="1">
      <alignment horizontal="center" vertical="center"/>
      <protection hidden="1"/>
    </xf>
    <xf numFmtId="0" fontId="4" fillId="0" borderId="6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6" xfId="0" applyFont="1" applyBorder="1" applyAlignment="1">
      <alignment vertical="center"/>
    </xf>
    <xf numFmtId="0" fontId="4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4" fillId="0" borderId="6" xfId="0" applyFont="1" applyBorder="1" applyAlignment="1">
      <alignment vertical="center"/>
    </xf>
    <xf numFmtId="0" fontId="41" fillId="0" borderId="6" xfId="0" applyFont="1" applyBorder="1" applyAlignment="1">
      <alignment horizontal="left" vertical="center"/>
    </xf>
    <xf numFmtId="0" fontId="41" fillId="0" borderId="6" xfId="0" applyFont="1" applyBorder="1" applyAlignment="1">
      <alignment vertical="center"/>
    </xf>
    <xf numFmtId="0" fontId="76" fillId="0" borderId="6" xfId="0" applyFont="1" applyBorder="1" applyAlignment="1">
      <alignment horizontal="left" vertical="center"/>
    </xf>
    <xf numFmtId="0" fontId="75" fillId="0" borderId="6" xfId="0" applyFont="1" applyBorder="1" applyAlignment="1">
      <alignment vertical="center"/>
    </xf>
    <xf numFmtId="0" fontId="75" fillId="0" borderId="6" xfId="0" applyFont="1" applyBorder="1" applyAlignment="1">
      <alignment horizontal="left" vertical="center"/>
    </xf>
    <xf numFmtId="0" fontId="47" fillId="0" borderId="6" xfId="0" applyFont="1" applyBorder="1" applyAlignment="1">
      <alignment vertical="center"/>
    </xf>
    <xf numFmtId="0" fontId="42" fillId="0" borderId="6" xfId="0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2" fillId="0" borderId="6" xfId="0" applyNumberFormat="1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4" fillId="28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80" fillId="0" borderId="11" xfId="0" applyFont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2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164" fontId="13" fillId="0" borderId="29" xfId="0" quotePrefix="1" applyNumberFormat="1" applyFont="1" applyFill="1" applyBorder="1" applyAlignment="1" applyProtection="1">
      <alignment horizontal="center"/>
      <protection locked="0"/>
    </xf>
    <xf numFmtId="164" fontId="13" fillId="25" borderId="29" xfId="0" applyNumberFormat="1" applyFont="1" applyFill="1" applyBorder="1" applyAlignment="1" applyProtection="1">
      <alignment horizontal="center"/>
      <protection locked="0"/>
    </xf>
    <xf numFmtId="0" fontId="21" fillId="0" borderId="30" xfId="46" applyFont="1" applyBorder="1" applyAlignment="1" applyProtection="1">
      <alignment horizontal="center" vertical="center" wrapText="1"/>
      <protection hidden="1"/>
    </xf>
    <xf numFmtId="0" fontId="21" fillId="0" borderId="49" xfId="46" applyFont="1" applyBorder="1" applyAlignment="1" applyProtection="1">
      <alignment horizontal="center" vertical="center" wrapText="1"/>
      <protection hidden="1"/>
    </xf>
    <xf numFmtId="0" fontId="21" fillId="0" borderId="50" xfId="46" applyFont="1" applyFill="1" applyBorder="1" applyAlignment="1" applyProtection="1">
      <alignment horizontal="justify" vertical="center" wrapText="1"/>
      <protection hidden="1"/>
    </xf>
    <xf numFmtId="0" fontId="21" fillId="0" borderId="51" xfId="46" applyFont="1" applyFill="1" applyBorder="1" applyAlignment="1" applyProtection="1">
      <alignment horizontal="justify" vertical="center" wrapText="1"/>
      <protection hidden="1"/>
    </xf>
    <xf numFmtId="0" fontId="21" fillId="0" borderId="52" xfId="46" applyFont="1" applyBorder="1" applyAlignment="1" applyProtection="1">
      <alignment horizontal="justify" vertical="center" wrapText="1"/>
      <protection hidden="1"/>
    </xf>
    <xf numFmtId="0" fontId="21" fillId="0" borderId="53" xfId="46" applyFont="1" applyBorder="1" applyAlignment="1" applyProtection="1">
      <alignment horizontal="justify" vertical="center" wrapText="1"/>
      <protection hidden="1"/>
    </xf>
    <xf numFmtId="0" fontId="19" fillId="0" borderId="0" xfId="46" applyFont="1" applyAlignment="1" applyProtection="1">
      <alignment horizontal="center" vertical="center" wrapText="1"/>
      <protection hidden="1"/>
    </xf>
    <xf numFmtId="0" fontId="21" fillId="0" borderId="54" xfId="46" applyFont="1" applyBorder="1" applyAlignment="1" applyProtection="1">
      <alignment horizontal="center" vertical="center" wrapText="1"/>
      <protection hidden="1"/>
    </xf>
    <xf numFmtId="0" fontId="21" fillId="0" borderId="55" xfId="46" applyFont="1" applyBorder="1" applyAlignment="1" applyProtection="1">
      <alignment horizontal="justify" vertical="center" wrapText="1"/>
      <protection hidden="1"/>
    </xf>
    <xf numFmtId="0" fontId="21" fillId="0" borderId="24" xfId="46" applyFont="1" applyBorder="1" applyAlignment="1" applyProtection="1">
      <alignment horizontal="justify" vertical="center" wrapText="1"/>
      <protection hidden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 wrapText="1"/>
    </xf>
    <xf numFmtId="0" fontId="7" fillId="25" borderId="56" xfId="49" applyFont="1" applyFill="1" applyBorder="1" applyAlignment="1">
      <alignment horizontal="center" vertical="center"/>
    </xf>
    <xf numFmtId="0" fontId="7" fillId="25" borderId="57" xfId="49" applyFont="1" applyFill="1" applyBorder="1" applyAlignment="1">
      <alignment horizontal="center" vertical="center"/>
    </xf>
    <xf numFmtId="0" fontId="10" fillId="25" borderId="25" xfId="49" applyFont="1" applyFill="1" applyBorder="1" applyAlignment="1">
      <alignment horizontal="center" vertical="center"/>
    </xf>
    <xf numFmtId="0" fontId="10" fillId="25" borderId="26" xfId="49" applyFont="1" applyFill="1" applyBorder="1" applyAlignment="1">
      <alignment horizontal="center" vertical="center"/>
    </xf>
    <xf numFmtId="0" fontId="15" fillId="25" borderId="25" xfId="49" applyFont="1" applyFill="1" applyBorder="1" applyAlignment="1">
      <alignment horizontal="center" vertical="center" wrapText="1"/>
    </xf>
    <xf numFmtId="0" fontId="15" fillId="25" borderId="25" xfId="49" applyFont="1" applyFill="1" applyBorder="1" applyAlignment="1">
      <alignment horizontal="center" vertical="center"/>
    </xf>
    <xf numFmtId="0" fontId="9" fillId="25" borderId="25" xfId="49" applyFont="1" applyFill="1" applyBorder="1" applyAlignment="1">
      <alignment horizontal="center" vertical="center" wrapText="1"/>
    </xf>
    <xf numFmtId="0" fontId="9" fillId="25" borderId="26" xfId="49" applyFont="1" applyFill="1" applyBorder="1" applyAlignment="1">
      <alignment horizontal="center" vertical="center"/>
    </xf>
    <xf numFmtId="0" fontId="10" fillId="25" borderId="55" xfId="49" applyFont="1" applyFill="1" applyBorder="1" applyAlignment="1">
      <alignment horizontal="center" vertical="center" wrapText="1"/>
    </xf>
    <xf numFmtId="0" fontId="10" fillId="25" borderId="27" xfId="49" applyFont="1" applyFill="1" applyBorder="1" applyAlignment="1">
      <alignment horizontal="center" vertical="center" wrapText="1"/>
    </xf>
    <xf numFmtId="0" fontId="10" fillId="25" borderId="17" xfId="49" applyFont="1" applyFill="1" applyBorder="1" applyAlignment="1">
      <alignment horizontal="center" vertical="center"/>
    </xf>
    <xf numFmtId="0" fontId="10" fillId="25" borderId="28" xfId="49" applyFont="1" applyFill="1" applyBorder="1" applyAlignment="1">
      <alignment horizontal="center" vertical="center"/>
    </xf>
    <xf numFmtId="0" fontId="7" fillId="0" borderId="30" xfId="49" applyFont="1" applyBorder="1" applyAlignment="1">
      <alignment horizontal="center" vertical="center"/>
    </xf>
    <xf numFmtId="0" fontId="7" fillId="0" borderId="54" xfId="49" applyFont="1" applyBorder="1" applyAlignment="1">
      <alignment horizontal="center" vertical="center"/>
    </xf>
    <xf numFmtId="0" fontId="7" fillId="0" borderId="49" xfId="49" applyFont="1" applyBorder="1" applyAlignment="1">
      <alignment horizontal="center" vertical="center"/>
    </xf>
    <xf numFmtId="0" fontId="9" fillId="25" borderId="6" xfId="0" applyFont="1" applyFill="1" applyBorder="1" applyAlignment="1">
      <alignment horizontal="center" vertical="center"/>
    </xf>
    <xf numFmtId="0" fontId="9" fillId="25" borderId="23" xfId="0" applyFont="1" applyFill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0" fontId="49" fillId="0" borderId="54" xfId="0" applyFont="1" applyBorder="1" applyAlignment="1">
      <alignment horizontal="center" vertical="center"/>
    </xf>
    <xf numFmtId="0" fontId="49" fillId="0" borderId="49" xfId="0" applyFont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/>
    </xf>
    <xf numFmtId="0" fontId="8" fillId="25" borderId="24" xfId="0" applyFont="1" applyFill="1" applyBorder="1" applyAlignment="1">
      <alignment horizontal="center" vertical="center"/>
    </xf>
    <xf numFmtId="0" fontId="8" fillId="25" borderId="6" xfId="0" applyFont="1" applyFill="1" applyBorder="1" applyAlignment="1">
      <alignment horizontal="center" vertical="center"/>
    </xf>
    <xf numFmtId="0" fontId="72" fillId="25" borderId="6" xfId="0" applyFont="1" applyFill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8" fillId="0" borderId="0" xfId="47" applyFont="1" applyFill="1" applyBorder="1" applyAlignment="1" applyProtection="1">
      <alignment horizontal="center"/>
      <protection locked="0"/>
    </xf>
    <xf numFmtId="0" fontId="2" fillId="0" borderId="0" xfId="47" applyFont="1" applyFill="1" applyBorder="1" applyAlignment="1" applyProtection="1">
      <alignment horizontal="center"/>
      <protection locked="0"/>
    </xf>
    <xf numFmtId="0" fontId="70" fillId="0" borderId="0" xfId="47" applyFont="1" applyFill="1" applyBorder="1" applyAlignment="1" applyProtection="1">
      <alignment horizontal="center"/>
      <protection hidden="1"/>
    </xf>
    <xf numFmtId="0" fontId="7" fillId="0" borderId="6" xfId="47" applyFont="1" applyFill="1" applyBorder="1" applyAlignment="1" applyProtection="1">
      <alignment horizontal="center" vertical="center" wrapText="1"/>
      <protection locked="0"/>
    </xf>
    <xf numFmtId="0" fontId="7" fillId="0" borderId="6" xfId="47" applyFont="1" applyFill="1" applyBorder="1" applyAlignment="1" applyProtection="1">
      <alignment horizontal="center" vertical="center"/>
      <protection locked="0"/>
    </xf>
    <xf numFmtId="0" fontId="3" fillId="0" borderId="6" xfId="45" applyFont="1" applyFill="1" applyBorder="1" applyAlignment="1" applyProtection="1">
      <alignment horizontal="center" vertical="center" wrapText="1"/>
      <protection locked="0"/>
    </xf>
    <xf numFmtId="0" fontId="3" fillId="0" borderId="6" xfId="45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7" fillId="0" borderId="6" xfId="45" applyFill="1" applyBorder="1" applyProtection="1">
      <protection locked="0"/>
    </xf>
    <xf numFmtId="0" fontId="4" fillId="0" borderId="0" xfId="48" applyFont="1" applyFill="1" applyAlignment="1" applyProtection="1">
      <alignment horizontal="justify"/>
      <protection hidden="1"/>
    </xf>
    <xf numFmtId="0" fontId="7" fillId="0" borderId="6" xfId="45" applyFont="1" applyFill="1" applyBorder="1" applyAlignment="1" applyProtection="1">
      <alignment horizontal="center" vertical="center" wrapText="1"/>
      <protection locked="0"/>
    </xf>
    <xf numFmtId="0" fontId="4" fillId="0" borderId="0" xfId="45" applyFont="1" applyFill="1" applyAlignment="1" applyProtection="1">
      <alignment horizontal="center" vertical="center" wrapText="1"/>
      <protection hidden="1"/>
    </xf>
    <xf numFmtId="0" fontId="3" fillId="0" borderId="0" xfId="47" applyFont="1" applyFill="1" applyBorder="1" applyAlignment="1" applyProtection="1">
      <alignment horizontal="center"/>
      <protection locked="0"/>
    </xf>
    <xf numFmtId="0" fontId="7" fillId="0" borderId="0" xfId="47" applyFont="1" applyFill="1" applyBorder="1" applyAlignment="1" applyProtection="1">
      <alignment horizontal="center"/>
      <protection locked="0"/>
    </xf>
    <xf numFmtId="0" fontId="10" fillId="0" borderId="0" xfId="47" applyFont="1" applyFill="1" applyAlignment="1" applyProtection="1">
      <alignment horizontal="right"/>
      <protection hidden="1"/>
    </xf>
    <xf numFmtId="0" fontId="4" fillId="0" borderId="0" xfId="48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24" fillId="0" borderId="0" xfId="47" applyFont="1" applyFill="1" applyBorder="1" applyAlignment="1" applyProtection="1">
      <alignment horizontal="center"/>
      <protection locked="0"/>
    </xf>
    <xf numFmtId="0" fontId="5" fillId="0" borderId="0" xfId="47" applyFont="1" applyFill="1" applyBorder="1" applyAlignment="1" applyProtection="1">
      <alignment horizontal="center"/>
      <protection locked="0"/>
    </xf>
    <xf numFmtId="0" fontId="10" fillId="0" borderId="0" xfId="47" applyFont="1" applyFill="1" applyAlignment="1" applyProtection="1">
      <alignment horizontal="justify"/>
      <protection hidden="1"/>
    </xf>
    <xf numFmtId="0" fontId="10" fillId="0" borderId="58" xfId="47" applyFont="1" applyFill="1" applyBorder="1" applyAlignment="1" applyProtection="1">
      <alignment horizontal="center"/>
      <protection locked="0"/>
    </xf>
    <xf numFmtId="0" fontId="10" fillId="0" borderId="0" xfId="47" applyFont="1" applyFill="1" applyBorder="1" applyAlignment="1" applyProtection="1">
      <alignment horizontal="center"/>
      <protection locked="0"/>
    </xf>
    <xf numFmtId="0" fontId="12" fillId="25" borderId="0" xfId="47" applyFont="1" applyFill="1" applyAlignment="1" applyProtection="1">
      <alignment horizontal="center"/>
      <protection locked="0"/>
    </xf>
    <xf numFmtId="0" fontId="12" fillId="0" borderId="0" xfId="47" applyFont="1" applyFill="1" applyAlignment="1" applyProtection="1">
      <alignment horizontal="center"/>
      <protection locked="0"/>
    </xf>
    <xf numFmtId="0" fontId="7" fillId="0" borderId="0" xfId="47" applyFont="1" applyFill="1" applyAlignment="1" applyProtection="1">
      <alignment horizontal="center"/>
      <protection locked="0"/>
    </xf>
    <xf numFmtId="0" fontId="9" fillId="0" borderId="0" xfId="47" applyFont="1" applyFill="1" applyAlignment="1" applyProtection="1">
      <alignment horizontal="center"/>
      <protection locked="0"/>
    </xf>
    <xf numFmtId="0" fontId="9" fillId="0" borderId="0" xfId="47" applyFont="1" applyFill="1" applyAlignment="1" applyProtection="1">
      <alignment horizontal="left"/>
      <protection locked="0"/>
    </xf>
    <xf numFmtId="16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3" applyFont="1" applyFill="1" applyBorder="1" applyAlignment="1" applyProtection="1">
      <alignment horizontal="center" vertical="center"/>
      <protection locked="0"/>
    </xf>
    <xf numFmtId="0" fontId="51" fillId="0" borderId="0" xfId="53" applyFont="1" applyFill="1" applyAlignment="1" applyProtection="1">
      <alignment horizontal="center" vertical="center"/>
      <protection locked="0"/>
    </xf>
    <xf numFmtId="0" fontId="4" fillId="0" borderId="0" xfId="53" applyFont="1" applyFill="1" applyAlignment="1" applyProtection="1">
      <alignment horizontal="center" vertical="center"/>
      <protection locked="0"/>
    </xf>
    <xf numFmtId="0" fontId="7" fillId="0" borderId="0" xfId="53" applyFont="1" applyFill="1" applyAlignment="1" applyProtection="1">
      <alignment horizontal="center" vertical="center"/>
      <protection locked="0"/>
    </xf>
    <xf numFmtId="0" fontId="8" fillId="0" borderId="0" xfId="53" applyFont="1" applyFill="1" applyAlignment="1" applyProtection="1">
      <alignment horizontal="center" vertical="center"/>
      <protection locked="0"/>
    </xf>
    <xf numFmtId="0" fontId="48" fillId="0" borderId="0" xfId="53" applyFont="1" applyFill="1" applyAlignment="1" applyProtection="1">
      <alignment horizontal="center" vertical="center"/>
      <protection locked="0"/>
    </xf>
    <xf numFmtId="0" fontId="40" fillId="0" borderId="0" xfId="53" applyFont="1" applyFill="1" applyAlignment="1" applyProtection="1">
      <alignment horizontal="center" vertical="center"/>
      <protection locked="0"/>
    </xf>
    <xf numFmtId="0" fontId="67" fillId="0" borderId="0" xfId="53" applyFont="1" applyFill="1" applyAlignment="1" applyProtection="1">
      <alignment horizontal="center" vertical="center"/>
      <protection locked="0"/>
    </xf>
    <xf numFmtId="0" fontId="68" fillId="0" borderId="0" xfId="53" applyFont="1" applyFill="1" applyBorder="1" applyAlignment="1" applyProtection="1">
      <alignment vertical="center"/>
      <protection locked="0"/>
    </xf>
    <xf numFmtId="0" fontId="69" fillId="0" borderId="0" xfId="53" applyFont="1" applyFill="1" applyBorder="1" applyAlignment="1" applyProtection="1">
      <alignment vertical="center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7" fillId="0" borderId="23" xfId="47" applyFont="1" applyFill="1" applyBorder="1" applyAlignment="1" applyProtection="1">
      <alignment horizontal="center" vertical="center" wrapText="1"/>
      <protection locked="0"/>
    </xf>
    <xf numFmtId="0" fontId="7" fillId="0" borderId="24" xfId="47" applyFont="1" applyFill="1" applyBorder="1" applyAlignment="1" applyProtection="1">
      <alignment horizontal="center" vertical="center" wrapText="1"/>
      <protection locked="0"/>
    </xf>
    <xf numFmtId="0" fontId="7" fillId="0" borderId="22" xfId="47" applyFont="1" applyFill="1" applyBorder="1" applyAlignment="1" applyProtection="1">
      <alignment horizontal="center" vertical="center" wrapText="1"/>
      <protection locked="0"/>
    </xf>
    <xf numFmtId="0" fontId="6" fillId="25" borderId="0" xfId="0" applyFont="1" applyFill="1" applyBorder="1" applyAlignment="1" applyProtection="1">
      <alignment horizontal="center" vertical="center"/>
      <protection locked="0"/>
    </xf>
    <xf numFmtId="0" fontId="3" fillId="0" borderId="59" xfId="45" applyFont="1" applyFill="1" applyBorder="1" applyAlignment="1" applyProtection="1">
      <alignment horizontal="center" vertical="center" wrapText="1"/>
      <protection locked="0"/>
    </xf>
    <xf numFmtId="0" fontId="3" fillId="0" borderId="59" xfId="45" applyFont="1" applyFill="1" applyBorder="1" applyAlignment="1" applyProtection="1">
      <alignment horizontal="center" vertical="center"/>
      <protection locked="0"/>
    </xf>
    <xf numFmtId="0" fontId="8" fillId="0" borderId="0" xfId="47" applyFont="1" applyFill="1" applyAlignment="1" applyProtection="1">
      <alignment horizontal="center"/>
      <protection hidden="1"/>
    </xf>
    <xf numFmtId="0" fontId="7" fillId="0" borderId="60" xfId="47" applyFont="1" applyFill="1" applyBorder="1" applyAlignment="1" applyProtection="1">
      <alignment horizontal="center" vertical="center" wrapText="1"/>
      <protection locked="0"/>
    </xf>
    <xf numFmtId="0" fontId="7" fillId="0" borderId="58" xfId="47" applyFont="1" applyFill="1" applyBorder="1" applyAlignment="1" applyProtection="1">
      <alignment horizontal="center" vertical="center" wrapText="1"/>
      <protection locked="0"/>
    </xf>
    <xf numFmtId="0" fontId="7" fillId="0" borderId="61" xfId="47" applyFont="1" applyFill="1" applyBorder="1" applyAlignment="1" applyProtection="1">
      <alignment horizontal="center" vertical="center" wrapText="1"/>
      <protection locked="0"/>
    </xf>
    <xf numFmtId="0" fontId="7" fillId="0" borderId="37" xfId="47" applyFont="1" applyFill="1" applyBorder="1" applyAlignment="1" applyProtection="1">
      <alignment horizontal="center" vertical="center" wrapText="1"/>
      <protection locked="0"/>
    </xf>
    <xf numFmtId="0" fontId="7" fillId="0" borderId="20" xfId="47" applyFont="1" applyFill="1" applyBorder="1" applyAlignment="1" applyProtection="1">
      <alignment horizontal="center" vertical="center" wrapText="1"/>
      <protection locked="0"/>
    </xf>
    <xf numFmtId="0" fontId="7" fillId="0" borderId="38" xfId="47" applyFont="1" applyFill="1" applyBorder="1" applyAlignment="1" applyProtection="1">
      <alignment horizontal="center" vertical="center" wrapText="1"/>
      <protection locked="0"/>
    </xf>
    <xf numFmtId="0" fontId="7" fillId="0" borderId="59" xfId="47" applyFont="1" applyFill="1" applyBorder="1" applyAlignment="1" applyProtection="1">
      <alignment horizontal="center" vertical="center" wrapText="1"/>
      <protection locked="0"/>
    </xf>
    <xf numFmtId="0" fontId="7" fillId="0" borderId="62" xfId="47" applyFont="1" applyFill="1" applyBorder="1" applyAlignment="1" applyProtection="1">
      <alignment horizontal="center" vertical="center" wrapText="1"/>
      <protection locked="0"/>
    </xf>
  </cellXfs>
  <cellStyles count="7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_BANG DIEM HOC HOC KY I - NAM HOC 2013-2014 TCCN" xfId="45"/>
    <cellStyle name="Normal_BANG DIEM HOC PHAN CD NIEN CHE" xfId="46"/>
    <cellStyle name="Normal_BANG DIEM HOC PHAN TCCN HK 01" xfId="47"/>
    <cellStyle name="Normal_BANG DIEM HOC PHAN TCCN HK 02" xfId="48"/>
    <cellStyle name="Normal_BANG DIEM HOC PHAN TRUNG CAP CHUYEN NGHIEP" xfId="49"/>
    <cellStyle name="Normal_Chuyển Cô Đào DS.HS-SV THỰC HỌC 2013 -2014(tháng 6)" xfId="50"/>
    <cellStyle name="Normal_Chuyển Phòng-Khoa  DS.HSSV THUC HỌC 2014-2015(01-10-14)" xfId="51"/>
    <cellStyle name="Normal_DS.HSSV THUC HỌC 2014-2015 ngay 31-10-2014" xfId="52"/>
    <cellStyle name="Normal_GUI T.TUAN DANH SACH  HOC TRUOC, HOC LAI HỌC KỲ 2 CHUNG 13  13-14" xfId="53"/>
    <cellStyle name="Note" xfId="54" builtinId="10" customBuiltin="1"/>
    <cellStyle name="Output" xfId="55" builtinId="21" customBuiltin="1"/>
    <cellStyle name="Title" xfId="56" builtinId="15" customBuiltin="1"/>
    <cellStyle name="Total" xfId="57" builtinId="25" customBuiltin="1"/>
    <cellStyle name="Warning Text" xfId="58" builtinId="11" customBuiltin="1"/>
    <cellStyle name=" [0.00]_ Att. 1- Cover" xfId="76"/>
    <cellStyle name="_ Att. 1- Cover" xfId="77"/>
    <cellStyle name="?_ Att. 1- Cover" xfId="7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8"/>
    <cellStyle name="콤마_1202" xfId="69"/>
    <cellStyle name="통화 [0]_1202" xfId="70"/>
    <cellStyle name="통화_1202" xfId="71"/>
    <cellStyle name="표준_(정보부문)월별인원계획" xfId="72"/>
    <cellStyle name="一般_99Q3647-ALL-CAS2" xfId="65"/>
    <cellStyle name="千分位[0]_Book1" xfId="66"/>
    <cellStyle name="千分位_99Q3647-ALL-CAS2" xfId="67"/>
    <cellStyle name="貨幣 [0]_Book1" xfId="73"/>
    <cellStyle name="貨幣[0]_BRE" xfId="74"/>
    <cellStyle name="貨幣_Book1" xfId="75"/>
  </cellStyles>
  <dxfs count="9">
    <dxf>
      <fill>
        <patternFill>
          <bgColor indexed="41"/>
        </patternFill>
      </fill>
    </dxf>
    <dxf>
      <fill>
        <patternFill>
          <bgColor indexed="42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13"/>
        </patternFill>
      </fill>
    </dxf>
    <dxf>
      <fill>
        <patternFill patternType="none">
          <bgColor indexed="65"/>
        </patternFill>
      </fill>
    </dxf>
    <dxf>
      <fill>
        <patternFill>
          <bgColor indexed="11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2</xdr:col>
      <xdr:colOff>1394460</xdr:colOff>
      <xdr:row>0</xdr:row>
      <xdr:rowOff>0</xdr:rowOff>
    </xdr:to>
    <xdr:sp macro="" textlink="">
      <xdr:nvSpPr>
        <xdr:cNvPr id="7169" name="Line 1"/>
        <xdr:cNvSpPr>
          <a:spLocks noChangeShapeType="1"/>
        </xdr:cNvSpPr>
      </xdr:nvSpPr>
      <xdr:spPr bwMode="auto">
        <a:xfrm>
          <a:off x="891540" y="0"/>
          <a:ext cx="2042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7</xdr:col>
      <xdr:colOff>335280</xdr:colOff>
      <xdr:row>0</xdr:row>
      <xdr:rowOff>0</xdr:rowOff>
    </xdr:to>
    <xdr:sp macro="" textlink="">
      <xdr:nvSpPr>
        <xdr:cNvPr id="7170" name="Line 2"/>
        <xdr:cNvSpPr>
          <a:spLocks noChangeShapeType="1"/>
        </xdr:cNvSpPr>
      </xdr:nvSpPr>
      <xdr:spPr bwMode="auto">
        <a:xfrm>
          <a:off x="6690360" y="0"/>
          <a:ext cx="16078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312420</xdr:colOff>
      <xdr:row>76</xdr:row>
      <xdr:rowOff>0</xdr:rowOff>
    </xdr:from>
    <xdr:to>
      <xdr:col>7</xdr:col>
      <xdr:colOff>411480</xdr:colOff>
      <xdr:row>76</xdr:row>
      <xdr:rowOff>0</xdr:rowOff>
    </xdr:to>
    <xdr:sp macro="" textlink="">
      <xdr:nvSpPr>
        <xdr:cNvPr id="7171" name="Line 3"/>
        <xdr:cNvSpPr>
          <a:spLocks noChangeShapeType="1"/>
        </xdr:cNvSpPr>
      </xdr:nvSpPr>
      <xdr:spPr bwMode="auto">
        <a:xfrm>
          <a:off x="6697980" y="18105120"/>
          <a:ext cx="167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2</xdr:col>
      <xdr:colOff>1394460</xdr:colOff>
      <xdr:row>0</xdr:row>
      <xdr:rowOff>0</xdr:rowOff>
    </xdr:to>
    <xdr:sp macro="" textlink="">
      <xdr:nvSpPr>
        <xdr:cNvPr id="10241" name="Line 1"/>
        <xdr:cNvSpPr>
          <a:spLocks noChangeShapeType="1"/>
        </xdr:cNvSpPr>
      </xdr:nvSpPr>
      <xdr:spPr bwMode="auto">
        <a:xfrm>
          <a:off x="891540" y="0"/>
          <a:ext cx="2042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7</xdr:col>
      <xdr:colOff>335280</xdr:colOff>
      <xdr:row>0</xdr:row>
      <xdr:rowOff>0</xdr:rowOff>
    </xdr:to>
    <xdr:sp macro="" textlink="">
      <xdr:nvSpPr>
        <xdr:cNvPr id="10242" name="Line 2"/>
        <xdr:cNvSpPr>
          <a:spLocks noChangeShapeType="1"/>
        </xdr:cNvSpPr>
      </xdr:nvSpPr>
      <xdr:spPr bwMode="auto">
        <a:xfrm>
          <a:off x="6690360" y="0"/>
          <a:ext cx="16078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312420</xdr:colOff>
      <xdr:row>0</xdr:row>
      <xdr:rowOff>0</xdr:rowOff>
    </xdr:from>
    <xdr:to>
      <xdr:col>7</xdr:col>
      <xdr:colOff>411480</xdr:colOff>
      <xdr:row>0</xdr:row>
      <xdr:rowOff>0</xdr:rowOff>
    </xdr:to>
    <xdr:sp macro="" textlink="">
      <xdr:nvSpPr>
        <xdr:cNvPr id="10243" name="Line 3"/>
        <xdr:cNvSpPr>
          <a:spLocks noChangeShapeType="1"/>
        </xdr:cNvSpPr>
      </xdr:nvSpPr>
      <xdr:spPr bwMode="auto">
        <a:xfrm>
          <a:off x="6697980" y="0"/>
          <a:ext cx="167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2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>
          <a:off x="0" y="1752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>
          <a:off x="0" y="1752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activeCell="C14" sqref="C14"/>
    </sheetView>
  </sheetViews>
  <sheetFormatPr defaultColWidth="9.109375" defaultRowHeight="17.399999999999999"/>
  <cols>
    <col min="1" max="1" width="7" style="29" bestFit="1" customWidth="1"/>
    <col min="2" max="2" width="41.44140625" style="29" customWidth="1"/>
    <col min="3" max="3" width="91.109375" style="29" customWidth="1"/>
    <col min="4" max="16384" width="9.109375" style="29"/>
  </cols>
  <sheetData>
    <row r="1" spans="1:3" s="12" customFormat="1" ht="25.2" thickBot="1">
      <c r="A1" s="261" t="s">
        <v>698</v>
      </c>
      <c r="B1" s="261"/>
      <c r="C1" s="261"/>
    </row>
    <row r="2" spans="1:3" s="16" customFormat="1" ht="42.6" thickBot="1">
      <c r="A2" s="13" t="s">
        <v>561</v>
      </c>
      <c r="B2" s="14" t="s">
        <v>683</v>
      </c>
      <c r="C2" s="15" t="s">
        <v>684</v>
      </c>
    </row>
    <row r="3" spans="1:3" s="20" customFormat="1" ht="34.200000000000003" thickBot="1">
      <c r="A3" s="17">
        <v>1</v>
      </c>
      <c r="B3" s="18" t="s">
        <v>688</v>
      </c>
      <c r="C3" s="19" t="s">
        <v>474</v>
      </c>
    </row>
    <row r="4" spans="1:3" s="20" customFormat="1" ht="34.200000000000003" thickBot="1">
      <c r="A4" s="255">
        <v>2</v>
      </c>
      <c r="B4" s="263" t="s">
        <v>81</v>
      </c>
      <c r="C4" s="21" t="s">
        <v>475</v>
      </c>
    </row>
    <row r="5" spans="1:3" s="20" customFormat="1" ht="18" customHeight="1">
      <c r="A5" s="262"/>
      <c r="B5" s="264"/>
      <c r="C5" s="22" t="s">
        <v>435</v>
      </c>
    </row>
    <row r="6" spans="1:3" s="20" customFormat="1" ht="33.6">
      <c r="A6" s="262"/>
      <c r="B6" s="264"/>
      <c r="C6" s="23" t="s">
        <v>1110</v>
      </c>
    </row>
    <row r="7" spans="1:3" s="20" customFormat="1" ht="16.8">
      <c r="A7" s="262"/>
      <c r="B7" s="264"/>
      <c r="C7" s="24" t="s">
        <v>685</v>
      </c>
    </row>
    <row r="8" spans="1:3" s="20" customFormat="1" ht="16.8">
      <c r="A8" s="262"/>
      <c r="B8" s="264"/>
      <c r="C8" s="25" t="s">
        <v>686</v>
      </c>
    </row>
    <row r="9" spans="1:3" s="20" customFormat="1" ht="34.200000000000003" thickBot="1">
      <c r="A9" s="262"/>
      <c r="B9" s="264"/>
      <c r="C9" s="26" t="s">
        <v>687</v>
      </c>
    </row>
    <row r="10" spans="1:3" s="20" customFormat="1" ht="34.200000000000003" thickBot="1">
      <c r="A10" s="27">
        <v>3</v>
      </c>
      <c r="B10" s="28" t="s">
        <v>697</v>
      </c>
      <c r="C10" s="146" t="s">
        <v>76</v>
      </c>
    </row>
    <row r="11" spans="1:3" s="20" customFormat="1" ht="37.5" customHeight="1">
      <c r="A11" s="255"/>
      <c r="B11" s="257" t="s">
        <v>77</v>
      </c>
      <c r="C11" s="258"/>
    </row>
    <row r="12" spans="1:3" s="20" customFormat="1" ht="36" customHeight="1" thickBot="1">
      <c r="A12" s="256"/>
      <c r="B12" s="259" t="s">
        <v>80</v>
      </c>
      <c r="C12" s="260"/>
    </row>
  </sheetData>
  <mergeCells count="6">
    <mergeCell ref="A11:A12"/>
    <mergeCell ref="B11:C11"/>
    <mergeCell ref="B12:C12"/>
    <mergeCell ref="A1:C1"/>
    <mergeCell ref="A4:A9"/>
    <mergeCell ref="B4:B9"/>
  </mergeCells>
  <phoneticPr fontId="18" type="noConversion"/>
  <printOptions horizontalCentered="1" verticalCentered="1"/>
  <pageMargins left="0.25" right="0.25" top="0.5" bottom="0.5" header="0.5" footer="0.5"/>
  <pageSetup paperSize="9" scale="90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pane ySplit="3" topLeftCell="A4" activePane="bottomLeft" state="frozen"/>
      <selection pane="bottomLeft" activeCell="E64" sqref="E64:H68"/>
    </sheetView>
  </sheetViews>
  <sheetFormatPr defaultColWidth="9.109375" defaultRowHeight="18"/>
  <cols>
    <col min="1" max="1" width="6.33203125" style="57" customWidth="1"/>
    <col min="2" max="2" width="16.109375" style="100" customWidth="1"/>
    <col min="3" max="3" width="49.109375" style="101" bestFit="1" customWidth="1"/>
    <col min="4" max="4" width="12.88671875" style="100" bestFit="1" customWidth="1"/>
    <col min="5" max="5" width="8.6640625" style="9" bestFit="1" customWidth="1"/>
    <col min="6" max="6" width="9.88671875" style="9" bestFit="1" customWidth="1"/>
    <col min="7" max="7" width="13.109375" style="9" bestFit="1" customWidth="1"/>
    <col min="8" max="8" width="13.44140625" style="9" bestFit="1" customWidth="1"/>
    <col min="9" max="9" width="10.109375" style="9" customWidth="1"/>
    <col min="10" max="16384" width="9.109375" style="94"/>
  </cols>
  <sheetData>
    <row r="1" spans="1:9" ht="63.75" customHeight="1" thickBot="1">
      <c r="A1" s="271" t="s">
        <v>434</v>
      </c>
      <c r="B1" s="272"/>
      <c r="C1" s="272"/>
      <c r="D1" s="272"/>
      <c r="E1" s="272"/>
      <c r="F1" s="272"/>
      <c r="G1" s="272"/>
      <c r="H1" s="272"/>
      <c r="I1" s="272"/>
    </row>
    <row r="2" spans="1:9" ht="13.2">
      <c r="A2" s="273" t="s">
        <v>538</v>
      </c>
      <c r="B2" s="275" t="s">
        <v>678</v>
      </c>
      <c r="C2" s="275" t="s">
        <v>679</v>
      </c>
      <c r="D2" s="281" t="s">
        <v>432</v>
      </c>
      <c r="E2" s="277" t="s">
        <v>1279</v>
      </c>
      <c r="F2" s="278"/>
      <c r="G2" s="279" t="s">
        <v>430</v>
      </c>
      <c r="H2" s="279" t="s">
        <v>431</v>
      </c>
      <c r="I2" s="283" t="s">
        <v>680</v>
      </c>
    </row>
    <row r="3" spans="1:9" ht="27" thickBot="1">
      <c r="A3" s="274"/>
      <c r="B3" s="276"/>
      <c r="C3" s="276"/>
      <c r="D3" s="282"/>
      <c r="E3" s="130" t="s">
        <v>429</v>
      </c>
      <c r="F3" s="130" t="s">
        <v>428</v>
      </c>
      <c r="G3" s="280"/>
      <c r="H3" s="280"/>
      <c r="I3" s="284"/>
    </row>
    <row r="4" spans="1:9">
      <c r="A4" s="285">
        <v>1</v>
      </c>
      <c r="B4" s="265" t="s">
        <v>441</v>
      </c>
      <c r="C4" s="124" t="s">
        <v>1220</v>
      </c>
      <c r="D4" s="140">
        <f>E4+F4</f>
        <v>2</v>
      </c>
      <c r="E4" s="125">
        <v>2</v>
      </c>
      <c r="F4" s="125"/>
      <c r="G4" s="126">
        <v>1</v>
      </c>
      <c r="H4" s="126">
        <v>1</v>
      </c>
      <c r="I4" s="127"/>
    </row>
    <row r="5" spans="1:9">
      <c r="A5" s="286"/>
      <c r="B5" s="266"/>
      <c r="C5" s="73" t="s">
        <v>1221</v>
      </c>
      <c r="D5" s="141">
        <f t="shared" ref="D5:D12" si="0">E5+F5</f>
        <v>2</v>
      </c>
      <c r="E5" s="64">
        <v>2</v>
      </c>
      <c r="F5" s="64"/>
      <c r="G5" s="65">
        <v>1</v>
      </c>
      <c r="H5" s="65">
        <v>1</v>
      </c>
      <c r="I5" s="128"/>
    </row>
    <row r="6" spans="1:9">
      <c r="A6" s="286"/>
      <c r="B6" s="266"/>
      <c r="C6" s="73" t="s">
        <v>1222</v>
      </c>
      <c r="D6" s="141">
        <f t="shared" si="0"/>
        <v>3</v>
      </c>
      <c r="E6" s="64">
        <v>3</v>
      </c>
      <c r="F6" s="64"/>
      <c r="G6" s="65">
        <v>1</v>
      </c>
      <c r="H6" s="65">
        <v>1</v>
      </c>
      <c r="I6" s="128"/>
    </row>
    <row r="7" spans="1:9">
      <c r="A7" s="286"/>
      <c r="B7" s="266"/>
      <c r="C7" s="73" t="s">
        <v>1223</v>
      </c>
      <c r="D7" s="141">
        <f t="shared" si="0"/>
        <v>2</v>
      </c>
      <c r="E7" s="64">
        <v>2</v>
      </c>
      <c r="F7" s="64"/>
      <c r="G7" s="65">
        <v>1</v>
      </c>
      <c r="H7" s="65">
        <v>1</v>
      </c>
      <c r="I7" s="128"/>
    </row>
    <row r="8" spans="1:9">
      <c r="A8" s="286"/>
      <c r="B8" s="266"/>
      <c r="C8" s="73" t="s">
        <v>1224</v>
      </c>
      <c r="D8" s="141">
        <f t="shared" si="0"/>
        <v>3</v>
      </c>
      <c r="E8" s="64">
        <v>3</v>
      </c>
      <c r="F8" s="64"/>
      <c r="G8" s="65">
        <v>1</v>
      </c>
      <c r="H8" s="65">
        <v>1</v>
      </c>
      <c r="I8" s="128"/>
    </row>
    <row r="9" spans="1:9">
      <c r="A9" s="286"/>
      <c r="B9" s="266"/>
      <c r="C9" s="73" t="s">
        <v>1225</v>
      </c>
      <c r="D9" s="141">
        <f t="shared" si="0"/>
        <v>3</v>
      </c>
      <c r="E9" s="64"/>
      <c r="F9" s="64">
        <v>3</v>
      </c>
      <c r="G9" s="65">
        <v>1</v>
      </c>
      <c r="H9" s="65">
        <v>1</v>
      </c>
      <c r="I9" s="128"/>
    </row>
    <row r="10" spans="1:9">
      <c r="A10" s="286"/>
      <c r="B10" s="266"/>
      <c r="C10" s="73" t="s">
        <v>1226</v>
      </c>
      <c r="D10" s="141">
        <f t="shared" si="0"/>
        <v>3</v>
      </c>
      <c r="E10" s="64"/>
      <c r="F10" s="64">
        <v>3</v>
      </c>
      <c r="G10" s="65">
        <v>1</v>
      </c>
      <c r="H10" s="65">
        <v>1</v>
      </c>
      <c r="I10" s="128"/>
    </row>
    <row r="11" spans="1:9">
      <c r="A11" s="286"/>
      <c r="B11" s="266"/>
      <c r="C11" s="73" t="s">
        <v>1227</v>
      </c>
      <c r="D11" s="141">
        <f t="shared" si="0"/>
        <v>2</v>
      </c>
      <c r="E11" s="64"/>
      <c r="F11" s="64">
        <v>2</v>
      </c>
      <c r="G11" s="65">
        <v>1</v>
      </c>
      <c r="H11" s="65">
        <v>1</v>
      </c>
      <c r="I11" s="128"/>
    </row>
    <row r="12" spans="1:9" ht="18.600000000000001" thickBot="1">
      <c r="A12" s="286"/>
      <c r="B12" s="266"/>
      <c r="C12" s="95" t="s">
        <v>1228</v>
      </c>
      <c r="D12" s="141">
        <f t="shared" si="0"/>
        <v>4</v>
      </c>
      <c r="E12" s="66"/>
      <c r="F12" s="66">
        <v>4</v>
      </c>
      <c r="G12" s="67">
        <v>1</v>
      </c>
      <c r="H12" s="67">
        <v>2</v>
      </c>
      <c r="I12" s="128"/>
    </row>
    <row r="13" spans="1:9" ht="16.8" thickTop="1" thickBot="1">
      <c r="A13" s="287"/>
      <c r="B13" s="267"/>
      <c r="C13" s="108"/>
      <c r="D13" s="143"/>
      <c r="E13" s="110"/>
      <c r="F13" s="110"/>
      <c r="G13" s="112"/>
      <c r="H13" s="112"/>
      <c r="I13" s="129"/>
    </row>
    <row r="14" spans="1:9">
      <c r="A14" s="285">
        <v>2</v>
      </c>
      <c r="B14" s="265" t="s">
        <v>444</v>
      </c>
      <c r="C14" s="124" t="s">
        <v>1220</v>
      </c>
      <c r="D14" s="140">
        <f t="shared" ref="D14:D21" si="1">E14+F14</f>
        <v>2</v>
      </c>
      <c r="E14" s="125">
        <v>2</v>
      </c>
      <c r="F14" s="125"/>
      <c r="G14" s="126">
        <v>1</v>
      </c>
      <c r="H14" s="126">
        <v>1</v>
      </c>
      <c r="I14" s="127"/>
    </row>
    <row r="15" spans="1:9">
      <c r="A15" s="286"/>
      <c r="B15" s="266"/>
      <c r="C15" s="73" t="s">
        <v>1229</v>
      </c>
      <c r="D15" s="141">
        <f t="shared" si="1"/>
        <v>2</v>
      </c>
      <c r="E15" s="64">
        <v>2</v>
      </c>
      <c r="F15" s="64"/>
      <c r="G15" s="65">
        <v>1</v>
      </c>
      <c r="H15" s="65">
        <v>1</v>
      </c>
      <c r="I15" s="128"/>
    </row>
    <row r="16" spans="1:9">
      <c r="A16" s="286"/>
      <c r="B16" s="266"/>
      <c r="C16" s="73" t="s">
        <v>1230</v>
      </c>
      <c r="D16" s="141">
        <f t="shared" si="1"/>
        <v>4</v>
      </c>
      <c r="E16" s="64">
        <v>4</v>
      </c>
      <c r="F16" s="64"/>
      <c r="G16" s="65">
        <v>1</v>
      </c>
      <c r="H16" s="65">
        <v>2</v>
      </c>
      <c r="I16" s="128"/>
    </row>
    <row r="17" spans="1:9">
      <c r="A17" s="286"/>
      <c r="B17" s="266"/>
      <c r="C17" s="73" t="s">
        <v>1231</v>
      </c>
      <c r="D17" s="141">
        <f t="shared" si="1"/>
        <v>3</v>
      </c>
      <c r="E17" s="64">
        <v>3</v>
      </c>
      <c r="F17" s="64"/>
      <c r="G17" s="65">
        <v>1</v>
      </c>
      <c r="H17" s="65">
        <v>1</v>
      </c>
      <c r="I17" s="128"/>
    </row>
    <row r="18" spans="1:9">
      <c r="A18" s="286"/>
      <c r="B18" s="266"/>
      <c r="C18" s="73" t="s">
        <v>1232</v>
      </c>
      <c r="D18" s="141">
        <f t="shared" si="1"/>
        <v>2</v>
      </c>
      <c r="E18" s="64">
        <v>2</v>
      </c>
      <c r="F18" s="64"/>
      <c r="G18" s="65">
        <v>1</v>
      </c>
      <c r="H18" s="65">
        <v>1</v>
      </c>
      <c r="I18" s="128"/>
    </row>
    <row r="19" spans="1:9">
      <c r="A19" s="286"/>
      <c r="B19" s="266"/>
      <c r="C19" s="73" t="s">
        <v>1233</v>
      </c>
      <c r="D19" s="141">
        <f t="shared" si="1"/>
        <v>4</v>
      </c>
      <c r="E19" s="64"/>
      <c r="F19" s="64">
        <v>4</v>
      </c>
      <c r="G19" s="65">
        <v>1</v>
      </c>
      <c r="H19" s="65">
        <v>2</v>
      </c>
      <c r="I19" s="128"/>
    </row>
    <row r="20" spans="1:9">
      <c r="A20" s="286"/>
      <c r="B20" s="266"/>
      <c r="C20" s="73" t="s">
        <v>1234</v>
      </c>
      <c r="D20" s="141">
        <f t="shared" si="1"/>
        <v>4</v>
      </c>
      <c r="E20" s="64"/>
      <c r="F20" s="64">
        <v>4</v>
      </c>
      <c r="G20" s="65">
        <v>1</v>
      </c>
      <c r="H20" s="65">
        <v>2</v>
      </c>
      <c r="I20" s="128"/>
    </row>
    <row r="21" spans="1:9" ht="18.600000000000001" thickBot="1">
      <c r="A21" s="286"/>
      <c r="B21" s="266"/>
      <c r="C21" s="95" t="s">
        <v>1235</v>
      </c>
      <c r="D21" s="141">
        <f t="shared" si="1"/>
        <v>3</v>
      </c>
      <c r="E21" s="66"/>
      <c r="F21" s="66">
        <v>3</v>
      </c>
      <c r="G21" s="69">
        <v>1</v>
      </c>
      <c r="H21" s="67">
        <v>1</v>
      </c>
      <c r="I21" s="128"/>
    </row>
    <row r="22" spans="1:9" ht="16.2" thickTop="1">
      <c r="A22" s="286"/>
      <c r="B22" s="266"/>
      <c r="C22" s="52"/>
      <c r="D22" s="144"/>
      <c r="E22" s="54"/>
      <c r="F22" s="54"/>
      <c r="G22" s="55"/>
      <c r="H22" s="55"/>
      <c r="I22" s="128"/>
    </row>
    <row r="23" spans="1:9" ht="16.2" thickBot="1">
      <c r="A23" s="287"/>
      <c r="B23" s="267"/>
      <c r="C23" s="122"/>
      <c r="D23" s="145"/>
      <c r="E23" s="110"/>
      <c r="F23" s="110"/>
      <c r="G23" s="112"/>
      <c r="H23" s="112"/>
      <c r="I23" s="129"/>
    </row>
    <row r="24" spans="1:9">
      <c r="A24" s="285">
        <v>3</v>
      </c>
      <c r="B24" s="265" t="s">
        <v>447</v>
      </c>
      <c r="C24" s="124" t="s">
        <v>1220</v>
      </c>
      <c r="D24" s="140">
        <f t="shared" ref="D24:D31" si="2">E24+F24</f>
        <v>2</v>
      </c>
      <c r="E24" s="125">
        <v>2</v>
      </c>
      <c r="F24" s="125"/>
      <c r="G24" s="126">
        <v>1</v>
      </c>
      <c r="H24" s="126">
        <v>1</v>
      </c>
      <c r="I24" s="127"/>
    </row>
    <row r="25" spans="1:9">
      <c r="A25" s="286"/>
      <c r="B25" s="266"/>
      <c r="C25" s="73" t="s">
        <v>1229</v>
      </c>
      <c r="D25" s="141">
        <f t="shared" si="2"/>
        <v>2</v>
      </c>
      <c r="E25" s="64">
        <v>2</v>
      </c>
      <c r="F25" s="64"/>
      <c r="G25" s="65">
        <v>1</v>
      </c>
      <c r="H25" s="65">
        <v>1</v>
      </c>
      <c r="I25" s="128"/>
    </row>
    <row r="26" spans="1:9">
      <c r="A26" s="286"/>
      <c r="B26" s="266"/>
      <c r="C26" s="73" t="s">
        <v>1236</v>
      </c>
      <c r="D26" s="141">
        <f t="shared" si="2"/>
        <v>5</v>
      </c>
      <c r="E26" s="64">
        <v>5</v>
      </c>
      <c r="F26" s="64"/>
      <c r="G26" s="65">
        <v>1</v>
      </c>
      <c r="H26" s="65">
        <v>2</v>
      </c>
      <c r="I26" s="128"/>
    </row>
    <row r="27" spans="1:9">
      <c r="A27" s="286"/>
      <c r="B27" s="266"/>
      <c r="C27" s="73" t="s">
        <v>1237</v>
      </c>
      <c r="D27" s="141">
        <f t="shared" si="2"/>
        <v>4</v>
      </c>
      <c r="E27" s="64">
        <v>4</v>
      </c>
      <c r="F27" s="64"/>
      <c r="G27" s="65">
        <v>1</v>
      </c>
      <c r="H27" s="65">
        <v>2</v>
      </c>
      <c r="I27" s="128"/>
    </row>
    <row r="28" spans="1:9">
      <c r="A28" s="286"/>
      <c r="B28" s="266"/>
      <c r="C28" s="96" t="s">
        <v>1238</v>
      </c>
      <c r="D28" s="141">
        <f t="shared" si="2"/>
        <v>3</v>
      </c>
      <c r="E28" s="64"/>
      <c r="F28" s="64">
        <v>3</v>
      </c>
      <c r="G28" s="65">
        <v>1</v>
      </c>
      <c r="H28" s="65">
        <v>1</v>
      </c>
      <c r="I28" s="128"/>
    </row>
    <row r="29" spans="1:9">
      <c r="A29" s="286"/>
      <c r="B29" s="266"/>
      <c r="C29" s="96" t="s">
        <v>1239</v>
      </c>
      <c r="D29" s="141">
        <f t="shared" si="2"/>
        <v>3</v>
      </c>
      <c r="E29" s="64"/>
      <c r="F29" s="64">
        <v>3</v>
      </c>
      <c r="G29" s="65">
        <v>1</v>
      </c>
      <c r="H29" s="65">
        <v>1</v>
      </c>
      <c r="I29" s="128"/>
    </row>
    <row r="30" spans="1:9">
      <c r="A30" s="286"/>
      <c r="B30" s="266"/>
      <c r="C30" s="96" t="s">
        <v>1240</v>
      </c>
      <c r="D30" s="141">
        <f t="shared" si="2"/>
        <v>3</v>
      </c>
      <c r="E30" s="64"/>
      <c r="F30" s="64">
        <v>3</v>
      </c>
      <c r="G30" s="65">
        <v>1</v>
      </c>
      <c r="H30" s="65">
        <v>1</v>
      </c>
      <c r="I30" s="128"/>
    </row>
    <row r="31" spans="1:9" ht="31.8" thickBot="1">
      <c r="A31" s="286"/>
      <c r="B31" s="266"/>
      <c r="C31" s="97" t="s">
        <v>1241</v>
      </c>
      <c r="D31" s="141">
        <f t="shared" si="2"/>
        <v>3</v>
      </c>
      <c r="E31" s="66"/>
      <c r="F31" s="66">
        <v>3</v>
      </c>
      <c r="G31" s="67">
        <v>1</v>
      </c>
      <c r="H31" s="67">
        <v>1</v>
      </c>
      <c r="I31" s="128"/>
    </row>
    <row r="32" spans="1:9" ht="16.8" thickTop="1" thickBot="1">
      <c r="A32" s="287"/>
      <c r="B32" s="267"/>
      <c r="C32" s="108"/>
      <c r="D32" s="143"/>
      <c r="E32" s="110"/>
      <c r="F32" s="110"/>
      <c r="G32" s="112"/>
      <c r="H32" s="112"/>
      <c r="I32" s="129"/>
    </row>
    <row r="33" spans="1:9">
      <c r="A33" s="285">
        <v>4</v>
      </c>
      <c r="B33" s="268" t="s">
        <v>448</v>
      </c>
      <c r="C33" s="124" t="s">
        <v>1220</v>
      </c>
      <c r="D33" s="140">
        <f t="shared" ref="D33:D42" si="3">E33+F33</f>
        <v>2</v>
      </c>
      <c r="E33" s="125">
        <v>2</v>
      </c>
      <c r="F33" s="125"/>
      <c r="G33" s="126">
        <v>1</v>
      </c>
      <c r="H33" s="126">
        <v>1</v>
      </c>
      <c r="I33" s="131"/>
    </row>
    <row r="34" spans="1:9">
      <c r="A34" s="286"/>
      <c r="B34" s="269"/>
      <c r="C34" s="73" t="s">
        <v>1242</v>
      </c>
      <c r="D34" s="141">
        <f t="shared" si="3"/>
        <v>3</v>
      </c>
      <c r="E34" s="64">
        <v>3</v>
      </c>
      <c r="F34" s="64"/>
      <c r="G34" s="65">
        <v>1</v>
      </c>
      <c r="H34" s="65">
        <v>1</v>
      </c>
      <c r="I34" s="132"/>
    </row>
    <row r="35" spans="1:9">
      <c r="A35" s="286"/>
      <c r="B35" s="269"/>
      <c r="C35" s="73" t="s">
        <v>681</v>
      </c>
      <c r="D35" s="141">
        <f t="shared" si="3"/>
        <v>5</v>
      </c>
      <c r="E35" s="64">
        <v>5</v>
      </c>
      <c r="F35" s="64"/>
      <c r="G35" s="65">
        <v>1</v>
      </c>
      <c r="H35" s="65">
        <v>2</v>
      </c>
      <c r="I35" s="132"/>
    </row>
    <row r="36" spans="1:9">
      <c r="A36" s="286"/>
      <c r="B36" s="269"/>
      <c r="C36" s="73" t="s">
        <v>1243</v>
      </c>
      <c r="D36" s="141">
        <f t="shared" si="3"/>
        <v>5</v>
      </c>
      <c r="E36" s="64">
        <v>5</v>
      </c>
      <c r="F36" s="64"/>
      <c r="G36" s="65">
        <v>1</v>
      </c>
      <c r="H36" s="65">
        <v>2</v>
      </c>
      <c r="I36" s="132"/>
    </row>
    <row r="37" spans="1:9">
      <c r="A37" s="286"/>
      <c r="B37" s="269"/>
      <c r="C37" s="73" t="s">
        <v>1244</v>
      </c>
      <c r="D37" s="141">
        <f t="shared" si="3"/>
        <v>3</v>
      </c>
      <c r="E37" s="64">
        <v>3</v>
      </c>
      <c r="F37" s="64"/>
      <c r="G37" s="65">
        <v>1</v>
      </c>
      <c r="H37" s="65">
        <v>1</v>
      </c>
      <c r="I37" s="132"/>
    </row>
    <row r="38" spans="1:9">
      <c r="A38" s="286"/>
      <c r="B38" s="269"/>
      <c r="C38" s="73" t="s">
        <v>1245</v>
      </c>
      <c r="D38" s="141">
        <f t="shared" si="3"/>
        <v>4</v>
      </c>
      <c r="E38" s="64">
        <v>4</v>
      </c>
      <c r="F38" s="64"/>
      <c r="G38" s="65">
        <v>1</v>
      </c>
      <c r="H38" s="65">
        <v>2</v>
      </c>
      <c r="I38" s="132"/>
    </row>
    <row r="39" spans="1:9">
      <c r="A39" s="286"/>
      <c r="B39" s="269"/>
      <c r="C39" s="73" t="s">
        <v>1246</v>
      </c>
      <c r="D39" s="141">
        <f t="shared" si="3"/>
        <v>2</v>
      </c>
      <c r="E39" s="64">
        <v>2</v>
      </c>
      <c r="F39" s="64"/>
      <c r="G39" s="65">
        <v>1</v>
      </c>
      <c r="H39" s="65">
        <v>1</v>
      </c>
      <c r="I39" s="132"/>
    </row>
    <row r="40" spans="1:9">
      <c r="A40" s="286"/>
      <c r="B40" s="269"/>
      <c r="C40" s="98" t="s">
        <v>1247</v>
      </c>
      <c r="D40" s="141">
        <f t="shared" si="3"/>
        <v>2</v>
      </c>
      <c r="E40" s="70">
        <v>2</v>
      </c>
      <c r="F40" s="70"/>
      <c r="G40" s="65">
        <v>1</v>
      </c>
      <c r="H40" s="65">
        <v>1</v>
      </c>
      <c r="I40" s="132"/>
    </row>
    <row r="41" spans="1:9">
      <c r="A41" s="286"/>
      <c r="B41" s="269"/>
      <c r="C41" s="98" t="s">
        <v>1248</v>
      </c>
      <c r="D41" s="141">
        <f t="shared" si="3"/>
        <v>2</v>
      </c>
      <c r="E41" s="70">
        <v>2</v>
      </c>
      <c r="F41" s="70"/>
      <c r="G41" s="65">
        <v>1</v>
      </c>
      <c r="H41" s="65">
        <v>1</v>
      </c>
      <c r="I41" s="132"/>
    </row>
    <row r="42" spans="1:9">
      <c r="A42" s="286"/>
      <c r="B42" s="269"/>
      <c r="C42" s="73" t="s">
        <v>1249</v>
      </c>
      <c r="D42" s="141">
        <f t="shared" si="3"/>
        <v>4</v>
      </c>
      <c r="E42" s="64"/>
      <c r="F42" s="64">
        <v>4</v>
      </c>
      <c r="G42" s="65">
        <v>1</v>
      </c>
      <c r="H42" s="65">
        <v>2</v>
      </c>
      <c r="I42" s="132"/>
    </row>
    <row r="43" spans="1:9" ht="16.2" thickBot="1">
      <c r="A43" s="287"/>
      <c r="B43" s="270"/>
      <c r="C43" s="116"/>
      <c r="D43" s="143"/>
      <c r="E43" s="109"/>
      <c r="F43" s="109"/>
      <c r="G43" s="133"/>
      <c r="H43" s="133"/>
      <c r="I43" s="134"/>
    </row>
    <row r="44" spans="1:9">
      <c r="A44" s="285">
        <v>5</v>
      </c>
      <c r="B44" s="268" t="s">
        <v>449</v>
      </c>
      <c r="C44" s="124" t="s">
        <v>1220</v>
      </c>
      <c r="D44" s="140">
        <f t="shared" ref="D44:D75" si="4">E44+F44</f>
        <v>2</v>
      </c>
      <c r="E44" s="125">
        <v>2</v>
      </c>
      <c r="F44" s="125"/>
      <c r="G44" s="126">
        <v>1</v>
      </c>
      <c r="H44" s="126">
        <v>1</v>
      </c>
      <c r="I44" s="131"/>
    </row>
    <row r="45" spans="1:9">
      <c r="A45" s="286"/>
      <c r="B45" s="269"/>
      <c r="C45" s="73" t="s">
        <v>1250</v>
      </c>
      <c r="D45" s="141">
        <f t="shared" si="4"/>
        <v>2</v>
      </c>
      <c r="E45" s="64">
        <v>2</v>
      </c>
      <c r="F45" s="64"/>
      <c r="G45" s="65">
        <v>1</v>
      </c>
      <c r="H45" s="65">
        <v>1</v>
      </c>
      <c r="I45" s="132"/>
    </row>
    <row r="46" spans="1:9">
      <c r="A46" s="286"/>
      <c r="B46" s="269"/>
      <c r="C46" s="73" t="s">
        <v>1251</v>
      </c>
      <c r="D46" s="141">
        <f t="shared" si="4"/>
        <v>2</v>
      </c>
      <c r="E46" s="64">
        <v>2</v>
      </c>
      <c r="F46" s="64"/>
      <c r="G46" s="65">
        <v>1</v>
      </c>
      <c r="H46" s="65">
        <v>1</v>
      </c>
      <c r="I46" s="132"/>
    </row>
    <row r="47" spans="1:9">
      <c r="A47" s="286"/>
      <c r="B47" s="269"/>
      <c r="C47" s="73" t="s">
        <v>1252</v>
      </c>
      <c r="D47" s="141">
        <f t="shared" si="4"/>
        <v>4</v>
      </c>
      <c r="E47" s="64">
        <v>4</v>
      </c>
      <c r="F47" s="64"/>
      <c r="G47" s="65">
        <v>1</v>
      </c>
      <c r="H47" s="65">
        <v>2</v>
      </c>
      <c r="I47" s="132"/>
    </row>
    <row r="48" spans="1:9">
      <c r="A48" s="286"/>
      <c r="B48" s="269"/>
      <c r="C48" s="73" t="s">
        <v>1253</v>
      </c>
      <c r="D48" s="141">
        <f t="shared" si="4"/>
        <v>2</v>
      </c>
      <c r="E48" s="64">
        <v>2</v>
      </c>
      <c r="F48" s="64"/>
      <c r="G48" s="65">
        <v>1</v>
      </c>
      <c r="H48" s="65">
        <v>1</v>
      </c>
      <c r="I48" s="132"/>
    </row>
    <row r="49" spans="1:9">
      <c r="A49" s="286"/>
      <c r="B49" s="269"/>
      <c r="C49" s="73" t="s">
        <v>1254</v>
      </c>
      <c r="D49" s="141">
        <f t="shared" si="4"/>
        <v>2</v>
      </c>
      <c r="E49" s="64">
        <v>2</v>
      </c>
      <c r="F49" s="64"/>
      <c r="G49" s="65">
        <v>1</v>
      </c>
      <c r="H49" s="65">
        <v>1</v>
      </c>
      <c r="I49" s="132"/>
    </row>
    <row r="50" spans="1:9">
      <c r="A50" s="286"/>
      <c r="B50" s="269"/>
      <c r="C50" s="73" t="s">
        <v>1255</v>
      </c>
      <c r="D50" s="141">
        <f t="shared" si="4"/>
        <v>1</v>
      </c>
      <c r="E50" s="64"/>
      <c r="F50" s="64">
        <v>1</v>
      </c>
      <c r="G50" s="65">
        <v>1</v>
      </c>
      <c r="H50" s="65">
        <v>1</v>
      </c>
      <c r="I50" s="132"/>
    </row>
    <row r="51" spans="1:9">
      <c r="A51" s="286"/>
      <c r="B51" s="269"/>
      <c r="C51" s="73" t="s">
        <v>1256</v>
      </c>
      <c r="D51" s="141">
        <f t="shared" si="4"/>
        <v>1</v>
      </c>
      <c r="E51" s="64"/>
      <c r="F51" s="64">
        <v>1</v>
      </c>
      <c r="G51" s="65">
        <v>1</v>
      </c>
      <c r="H51" s="65">
        <v>1</v>
      </c>
      <c r="I51" s="132"/>
    </row>
    <row r="52" spans="1:9">
      <c r="A52" s="286"/>
      <c r="B52" s="269"/>
      <c r="C52" s="73" t="s">
        <v>1257</v>
      </c>
      <c r="D52" s="141">
        <f t="shared" si="4"/>
        <v>3</v>
      </c>
      <c r="E52" s="64"/>
      <c r="F52" s="64">
        <v>3</v>
      </c>
      <c r="G52" s="65">
        <v>1</v>
      </c>
      <c r="H52" s="65">
        <v>1</v>
      </c>
      <c r="I52" s="132"/>
    </row>
    <row r="53" spans="1:9">
      <c r="A53" s="286"/>
      <c r="B53" s="269"/>
      <c r="C53" s="71" t="s">
        <v>1258</v>
      </c>
      <c r="D53" s="141">
        <f t="shared" si="4"/>
        <v>2</v>
      </c>
      <c r="E53" s="64"/>
      <c r="F53" s="64">
        <v>2</v>
      </c>
      <c r="G53" s="65">
        <v>1</v>
      </c>
      <c r="H53" s="65">
        <v>1</v>
      </c>
      <c r="I53" s="132"/>
    </row>
    <row r="54" spans="1:9">
      <c r="A54" s="286"/>
      <c r="B54" s="269"/>
      <c r="C54" s="73" t="s">
        <v>1259</v>
      </c>
      <c r="D54" s="141">
        <f t="shared" si="4"/>
        <v>2</v>
      </c>
      <c r="E54" s="64"/>
      <c r="F54" s="64">
        <v>2</v>
      </c>
      <c r="G54" s="65">
        <v>1</v>
      </c>
      <c r="H54" s="65">
        <v>1</v>
      </c>
      <c r="I54" s="132"/>
    </row>
    <row r="55" spans="1:9" ht="18.600000000000001" thickBot="1">
      <c r="A55" s="287"/>
      <c r="B55" s="270"/>
      <c r="C55" s="135" t="s">
        <v>1260</v>
      </c>
      <c r="D55" s="142">
        <f t="shared" si="4"/>
        <v>2</v>
      </c>
      <c r="E55" s="136"/>
      <c r="F55" s="136">
        <v>2</v>
      </c>
      <c r="G55" s="137">
        <v>1</v>
      </c>
      <c r="H55" s="137">
        <v>1</v>
      </c>
      <c r="I55" s="134"/>
    </row>
    <row r="56" spans="1:9">
      <c r="A56" s="285">
        <v>6</v>
      </c>
      <c r="B56" s="268" t="s">
        <v>452</v>
      </c>
      <c r="C56" s="124" t="s">
        <v>1220</v>
      </c>
      <c r="D56" s="140">
        <f t="shared" si="4"/>
        <v>2</v>
      </c>
      <c r="E56" s="125">
        <v>2</v>
      </c>
      <c r="F56" s="125"/>
      <c r="G56" s="126">
        <v>1</v>
      </c>
      <c r="H56" s="126">
        <v>1</v>
      </c>
      <c r="I56" s="131"/>
    </row>
    <row r="57" spans="1:9">
      <c r="A57" s="286"/>
      <c r="B57" s="269"/>
      <c r="C57" s="73" t="s">
        <v>1267</v>
      </c>
      <c r="D57" s="141">
        <f t="shared" si="4"/>
        <v>2</v>
      </c>
      <c r="E57" s="64">
        <v>2</v>
      </c>
      <c r="F57" s="64"/>
      <c r="G57" s="68">
        <v>1</v>
      </c>
      <c r="H57" s="68">
        <v>1</v>
      </c>
      <c r="I57" s="132"/>
    </row>
    <row r="58" spans="1:9">
      <c r="A58" s="286"/>
      <c r="B58" s="269"/>
      <c r="C58" s="73" t="s">
        <v>1268</v>
      </c>
      <c r="D58" s="141">
        <f t="shared" si="4"/>
        <v>2</v>
      </c>
      <c r="E58" s="64">
        <v>2</v>
      </c>
      <c r="F58" s="64"/>
      <c r="G58" s="68">
        <v>1</v>
      </c>
      <c r="H58" s="68">
        <v>1</v>
      </c>
      <c r="I58" s="132"/>
    </row>
    <row r="59" spans="1:9">
      <c r="A59" s="286"/>
      <c r="B59" s="269"/>
      <c r="C59" s="73" t="s">
        <v>1269</v>
      </c>
      <c r="D59" s="141">
        <f t="shared" si="4"/>
        <v>2</v>
      </c>
      <c r="E59" s="64">
        <v>2</v>
      </c>
      <c r="F59" s="64"/>
      <c r="G59" s="68">
        <v>1</v>
      </c>
      <c r="H59" s="68">
        <v>1</v>
      </c>
      <c r="I59" s="132"/>
    </row>
    <row r="60" spans="1:9">
      <c r="A60" s="286"/>
      <c r="B60" s="269"/>
      <c r="C60" s="73" t="s">
        <v>1270</v>
      </c>
      <c r="D60" s="141">
        <f t="shared" si="4"/>
        <v>2</v>
      </c>
      <c r="E60" s="64">
        <v>2</v>
      </c>
      <c r="F60" s="64"/>
      <c r="G60" s="68">
        <v>1</v>
      </c>
      <c r="H60" s="68">
        <v>1</v>
      </c>
      <c r="I60" s="132"/>
    </row>
    <row r="61" spans="1:9">
      <c r="A61" s="286"/>
      <c r="B61" s="269"/>
      <c r="C61" s="73" t="s">
        <v>1271</v>
      </c>
      <c r="D61" s="141">
        <f t="shared" si="4"/>
        <v>2</v>
      </c>
      <c r="E61" s="64">
        <v>2</v>
      </c>
      <c r="F61" s="64"/>
      <c r="G61" s="68">
        <v>1</v>
      </c>
      <c r="H61" s="68">
        <v>1</v>
      </c>
      <c r="I61" s="132"/>
    </row>
    <row r="62" spans="1:9">
      <c r="A62" s="286"/>
      <c r="B62" s="269"/>
      <c r="C62" s="73" t="s">
        <v>1272</v>
      </c>
      <c r="D62" s="141">
        <f t="shared" si="4"/>
        <v>2</v>
      </c>
      <c r="E62" s="64">
        <v>2</v>
      </c>
      <c r="F62" s="64"/>
      <c r="G62" s="68">
        <v>1</v>
      </c>
      <c r="H62" s="68">
        <v>1</v>
      </c>
      <c r="I62" s="132"/>
    </row>
    <row r="63" spans="1:9">
      <c r="A63" s="286"/>
      <c r="B63" s="269"/>
      <c r="C63" s="93" t="s">
        <v>1273</v>
      </c>
      <c r="D63" s="141">
        <f t="shared" si="4"/>
        <v>2</v>
      </c>
      <c r="E63" s="64">
        <v>2</v>
      </c>
      <c r="F63" s="64"/>
      <c r="G63" s="68">
        <v>1</v>
      </c>
      <c r="H63" s="68">
        <v>1</v>
      </c>
      <c r="I63" s="132"/>
    </row>
    <row r="64" spans="1:9">
      <c r="A64" s="286"/>
      <c r="B64" s="269"/>
      <c r="C64" s="73" t="s">
        <v>1274</v>
      </c>
      <c r="D64" s="141">
        <f t="shared" si="4"/>
        <v>2</v>
      </c>
      <c r="E64" s="64"/>
      <c r="F64" s="64">
        <v>2</v>
      </c>
      <c r="G64" s="68">
        <v>1</v>
      </c>
      <c r="H64" s="68">
        <v>1</v>
      </c>
      <c r="I64" s="132"/>
    </row>
    <row r="65" spans="1:9">
      <c r="A65" s="286"/>
      <c r="B65" s="269"/>
      <c r="C65" s="73" t="s">
        <v>1275</v>
      </c>
      <c r="D65" s="141">
        <f t="shared" si="4"/>
        <v>2</v>
      </c>
      <c r="E65" s="64"/>
      <c r="F65" s="64">
        <v>2</v>
      </c>
      <c r="G65" s="68">
        <v>1</v>
      </c>
      <c r="H65" s="68">
        <v>1</v>
      </c>
      <c r="I65" s="132"/>
    </row>
    <row r="66" spans="1:9">
      <c r="A66" s="286"/>
      <c r="B66" s="269"/>
      <c r="C66" s="73" t="s">
        <v>1276</v>
      </c>
      <c r="D66" s="141">
        <f t="shared" si="4"/>
        <v>2</v>
      </c>
      <c r="E66" s="64"/>
      <c r="F66" s="64">
        <v>2</v>
      </c>
      <c r="G66" s="68">
        <v>1</v>
      </c>
      <c r="H66" s="68">
        <v>1</v>
      </c>
      <c r="I66" s="132"/>
    </row>
    <row r="67" spans="1:9">
      <c r="A67" s="286"/>
      <c r="B67" s="269"/>
      <c r="C67" s="99" t="s">
        <v>1278</v>
      </c>
      <c r="D67" s="141">
        <f t="shared" si="4"/>
        <v>2</v>
      </c>
      <c r="E67" s="64"/>
      <c r="F67" s="64">
        <v>2</v>
      </c>
      <c r="G67" s="68">
        <v>1</v>
      </c>
      <c r="H67" s="68">
        <v>1</v>
      </c>
      <c r="I67" s="132"/>
    </row>
    <row r="68" spans="1:9" ht="18.600000000000001" thickBot="1">
      <c r="A68" s="287"/>
      <c r="B68" s="270"/>
      <c r="C68" s="138" t="s">
        <v>1277</v>
      </c>
      <c r="D68" s="142">
        <f t="shared" si="4"/>
        <v>3</v>
      </c>
      <c r="E68" s="136"/>
      <c r="F68" s="136">
        <v>3</v>
      </c>
      <c r="G68" s="139">
        <v>1</v>
      </c>
      <c r="H68" s="139">
        <v>1</v>
      </c>
      <c r="I68" s="134"/>
    </row>
    <row r="69" spans="1:9">
      <c r="A69" s="285">
        <v>7</v>
      </c>
      <c r="B69" s="265" t="s">
        <v>453</v>
      </c>
      <c r="C69" s="124" t="s">
        <v>1220</v>
      </c>
      <c r="D69" s="140">
        <f t="shared" si="4"/>
        <v>2</v>
      </c>
      <c r="E69" s="125">
        <v>2</v>
      </c>
      <c r="F69" s="125"/>
      <c r="G69" s="126">
        <v>1</v>
      </c>
      <c r="H69" s="126">
        <v>1</v>
      </c>
      <c r="I69" s="127"/>
    </row>
    <row r="70" spans="1:9">
      <c r="A70" s="286"/>
      <c r="B70" s="266"/>
      <c r="C70" s="73" t="s">
        <v>1261</v>
      </c>
      <c r="D70" s="141">
        <f t="shared" si="4"/>
        <v>5</v>
      </c>
      <c r="E70" s="64">
        <v>2</v>
      </c>
      <c r="F70" s="64">
        <v>3</v>
      </c>
      <c r="G70" s="68">
        <v>1</v>
      </c>
      <c r="H70" s="65">
        <v>2</v>
      </c>
      <c r="I70" s="128"/>
    </row>
    <row r="71" spans="1:9">
      <c r="A71" s="286"/>
      <c r="B71" s="266"/>
      <c r="C71" s="73" t="s">
        <v>1262</v>
      </c>
      <c r="D71" s="141">
        <f t="shared" si="4"/>
        <v>5</v>
      </c>
      <c r="E71" s="64">
        <v>3</v>
      </c>
      <c r="F71" s="64">
        <v>2</v>
      </c>
      <c r="G71" s="68">
        <v>1</v>
      </c>
      <c r="H71" s="65">
        <v>2</v>
      </c>
      <c r="I71" s="128"/>
    </row>
    <row r="72" spans="1:9">
      <c r="A72" s="286"/>
      <c r="B72" s="266"/>
      <c r="C72" s="73" t="s">
        <v>1263</v>
      </c>
      <c r="D72" s="141">
        <f t="shared" si="4"/>
        <v>3</v>
      </c>
      <c r="E72" s="64">
        <v>2</v>
      </c>
      <c r="F72" s="64">
        <v>1</v>
      </c>
      <c r="G72" s="68">
        <v>1</v>
      </c>
      <c r="H72" s="65">
        <v>1</v>
      </c>
      <c r="I72" s="128"/>
    </row>
    <row r="73" spans="1:9">
      <c r="A73" s="286"/>
      <c r="B73" s="266"/>
      <c r="C73" s="73" t="s">
        <v>1264</v>
      </c>
      <c r="D73" s="141">
        <f t="shared" si="4"/>
        <v>2</v>
      </c>
      <c r="E73" s="64">
        <v>1</v>
      </c>
      <c r="F73" s="64">
        <v>1</v>
      </c>
      <c r="G73" s="68">
        <v>1</v>
      </c>
      <c r="H73" s="65">
        <v>1</v>
      </c>
      <c r="I73" s="128"/>
    </row>
    <row r="74" spans="1:9">
      <c r="A74" s="286"/>
      <c r="B74" s="266"/>
      <c r="C74" s="73" t="s">
        <v>1265</v>
      </c>
      <c r="D74" s="141">
        <f t="shared" si="4"/>
        <v>5</v>
      </c>
      <c r="E74" s="64">
        <v>3</v>
      </c>
      <c r="F74" s="64">
        <v>2</v>
      </c>
      <c r="G74" s="68">
        <v>1</v>
      </c>
      <c r="H74" s="65">
        <v>2</v>
      </c>
      <c r="I74" s="128"/>
    </row>
    <row r="75" spans="1:9" ht="18.600000000000001" thickBot="1">
      <c r="A75" s="286"/>
      <c r="B75" s="266"/>
      <c r="C75" s="95" t="s">
        <v>1266</v>
      </c>
      <c r="D75" s="141">
        <f t="shared" si="4"/>
        <v>4</v>
      </c>
      <c r="E75" s="66">
        <v>3</v>
      </c>
      <c r="F75" s="66">
        <v>1</v>
      </c>
      <c r="G75" s="72">
        <v>1</v>
      </c>
      <c r="H75" s="67">
        <v>2</v>
      </c>
      <c r="I75" s="128"/>
    </row>
    <row r="76" spans="1:9" ht="16.8" thickTop="1" thickBot="1">
      <c r="A76" s="287"/>
      <c r="B76" s="267"/>
      <c r="C76" s="108"/>
      <c r="D76" s="143"/>
      <c r="E76" s="110"/>
      <c r="F76" s="110"/>
      <c r="G76" s="112"/>
      <c r="H76" s="112"/>
      <c r="I76" s="129"/>
    </row>
  </sheetData>
  <mergeCells count="23">
    <mergeCell ref="A69:A76"/>
    <mergeCell ref="A4:A13"/>
    <mergeCell ref="A14:A23"/>
    <mergeCell ref="A24:A32"/>
    <mergeCell ref="A33:A43"/>
    <mergeCell ref="A44:A55"/>
    <mergeCell ref="A56:A68"/>
    <mergeCell ref="A1:I1"/>
    <mergeCell ref="A2:A3"/>
    <mergeCell ref="B2:B3"/>
    <mergeCell ref="C2:C3"/>
    <mergeCell ref="E2:F2"/>
    <mergeCell ref="G2:G3"/>
    <mergeCell ref="H2:H3"/>
    <mergeCell ref="D2:D3"/>
    <mergeCell ref="I2:I3"/>
    <mergeCell ref="B69:B76"/>
    <mergeCell ref="B33:B43"/>
    <mergeCell ref="B44:B55"/>
    <mergeCell ref="B56:B68"/>
    <mergeCell ref="B4:B13"/>
    <mergeCell ref="B14:B23"/>
    <mergeCell ref="B24:B32"/>
  </mergeCells>
  <phoneticPr fontId="16" type="noConversion"/>
  <printOptions horizontalCentered="1"/>
  <pageMargins left="0.25" right="0.25" top="0.25" bottom="0.25" header="0.25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pane ySplit="3" topLeftCell="A4" activePane="bottomLeft" state="frozen"/>
      <selection pane="bottomLeft" activeCell="C78" sqref="C78"/>
    </sheetView>
  </sheetViews>
  <sheetFormatPr defaultColWidth="9.109375" defaultRowHeight="18"/>
  <cols>
    <col min="1" max="1" width="6.33203125" style="57" customWidth="1"/>
    <col min="2" max="2" width="16.109375" style="100" customWidth="1"/>
    <col min="3" max="3" width="49.109375" style="101" bestFit="1" customWidth="1"/>
    <col min="4" max="4" width="12.88671875" style="100" bestFit="1" customWidth="1"/>
    <col min="5" max="5" width="8.6640625" style="9" bestFit="1" customWidth="1"/>
    <col min="6" max="6" width="9.88671875" style="9" bestFit="1" customWidth="1"/>
    <col min="7" max="7" width="13.109375" style="9" bestFit="1" customWidth="1"/>
    <col min="8" max="8" width="13.44140625" style="9" bestFit="1" customWidth="1"/>
    <col min="9" max="9" width="10.109375" style="9" customWidth="1"/>
    <col min="10" max="16384" width="9.109375" style="94"/>
  </cols>
  <sheetData>
    <row r="1" spans="1:9" ht="63.75" customHeight="1" thickBot="1">
      <c r="A1" s="296" t="s">
        <v>433</v>
      </c>
      <c r="B1" s="296"/>
      <c r="C1" s="296"/>
      <c r="D1" s="296"/>
      <c r="E1" s="296"/>
      <c r="F1" s="296"/>
      <c r="G1" s="296"/>
      <c r="H1" s="296"/>
      <c r="I1" s="296"/>
    </row>
    <row r="2" spans="1:9" ht="12.75" customHeight="1">
      <c r="A2" s="297" t="s">
        <v>538</v>
      </c>
      <c r="B2" s="299" t="s">
        <v>678</v>
      </c>
      <c r="C2" s="299" t="s">
        <v>679</v>
      </c>
      <c r="D2" s="281" t="s">
        <v>432</v>
      </c>
      <c r="E2" s="300" t="s">
        <v>1279</v>
      </c>
      <c r="F2" s="300"/>
      <c r="G2" s="279" t="s">
        <v>430</v>
      </c>
      <c r="H2" s="279" t="s">
        <v>431</v>
      </c>
      <c r="I2" s="288" t="s">
        <v>680</v>
      </c>
    </row>
    <row r="3" spans="1:9" ht="13.5" customHeight="1" thickBot="1">
      <c r="A3" s="298"/>
      <c r="B3" s="297"/>
      <c r="C3" s="297"/>
      <c r="D3" s="282"/>
      <c r="E3" s="123" t="s">
        <v>1280</v>
      </c>
      <c r="F3" s="123" t="s">
        <v>1281</v>
      </c>
      <c r="G3" s="280"/>
      <c r="H3" s="280"/>
      <c r="I3" s="289"/>
    </row>
    <row r="4" spans="1:9" ht="16.8">
      <c r="A4" s="290">
        <v>1</v>
      </c>
      <c r="B4" s="293" t="s">
        <v>1282</v>
      </c>
      <c r="C4" s="102" t="s">
        <v>1283</v>
      </c>
      <c r="D4" s="140">
        <f t="shared" ref="D4:D35" si="0">E4+F4</f>
        <v>4</v>
      </c>
      <c r="E4" s="104">
        <v>4</v>
      </c>
      <c r="F4" s="104"/>
      <c r="G4" s="105">
        <v>1</v>
      </c>
      <c r="H4" s="105">
        <v>2</v>
      </c>
      <c r="I4" s="106"/>
    </row>
    <row r="5" spans="1:9" ht="16.8">
      <c r="A5" s="291"/>
      <c r="B5" s="294"/>
      <c r="C5" s="51" t="s">
        <v>1284</v>
      </c>
      <c r="D5" s="141">
        <f t="shared" si="0"/>
        <v>1</v>
      </c>
      <c r="E5" s="54">
        <v>1</v>
      </c>
      <c r="F5" s="54"/>
      <c r="G5" s="55">
        <v>1</v>
      </c>
      <c r="H5" s="55">
        <v>1</v>
      </c>
      <c r="I5" s="107"/>
    </row>
    <row r="6" spans="1:9" ht="16.8">
      <c r="A6" s="291"/>
      <c r="B6" s="294"/>
      <c r="C6" s="51" t="s">
        <v>1285</v>
      </c>
      <c r="D6" s="141">
        <f t="shared" si="0"/>
        <v>2</v>
      </c>
      <c r="E6" s="54">
        <v>2</v>
      </c>
      <c r="F6" s="54"/>
      <c r="G6" s="55">
        <v>1</v>
      </c>
      <c r="H6" s="55">
        <v>1</v>
      </c>
      <c r="I6" s="107"/>
    </row>
    <row r="7" spans="1:9" ht="16.8">
      <c r="A7" s="291"/>
      <c r="B7" s="294"/>
      <c r="C7" s="74" t="s">
        <v>1286</v>
      </c>
      <c r="D7" s="141">
        <f t="shared" si="0"/>
        <v>5</v>
      </c>
      <c r="E7" s="75">
        <v>5</v>
      </c>
      <c r="F7" s="75"/>
      <c r="G7" s="55">
        <v>1</v>
      </c>
      <c r="H7" s="55">
        <v>2</v>
      </c>
      <c r="I7" s="107"/>
    </row>
    <row r="8" spans="1:9" ht="16.8">
      <c r="A8" s="291"/>
      <c r="B8" s="294"/>
      <c r="C8" s="74" t="s">
        <v>1287</v>
      </c>
      <c r="D8" s="141">
        <f t="shared" si="0"/>
        <v>4</v>
      </c>
      <c r="E8" s="75">
        <v>4</v>
      </c>
      <c r="F8" s="75"/>
      <c r="G8" s="55">
        <v>1</v>
      </c>
      <c r="H8" s="55">
        <v>2</v>
      </c>
      <c r="I8" s="121"/>
    </row>
    <row r="9" spans="1:9" ht="16.8">
      <c r="A9" s="291"/>
      <c r="B9" s="294"/>
      <c r="C9" s="74" t="s">
        <v>450</v>
      </c>
      <c r="D9" s="141">
        <f t="shared" si="0"/>
        <v>3</v>
      </c>
      <c r="E9" s="75">
        <v>3</v>
      </c>
      <c r="F9" s="75"/>
      <c r="G9" s="55">
        <v>1</v>
      </c>
      <c r="H9" s="55">
        <v>1</v>
      </c>
      <c r="I9" s="121"/>
    </row>
    <row r="10" spans="1:9" ht="16.8">
      <c r="A10" s="291"/>
      <c r="B10" s="294"/>
      <c r="C10" s="74" t="s">
        <v>1288</v>
      </c>
      <c r="D10" s="141">
        <f t="shared" si="0"/>
        <v>2</v>
      </c>
      <c r="E10" s="75">
        <v>2</v>
      </c>
      <c r="F10" s="75"/>
      <c r="G10" s="55">
        <v>1</v>
      </c>
      <c r="H10" s="55">
        <v>1</v>
      </c>
      <c r="I10" s="121"/>
    </row>
    <row r="11" spans="1:9" ht="16.8">
      <c r="A11" s="291"/>
      <c r="B11" s="294"/>
      <c r="C11" s="74" t="s">
        <v>1289</v>
      </c>
      <c r="D11" s="141">
        <f t="shared" si="0"/>
        <v>2</v>
      </c>
      <c r="E11" s="75">
        <v>2</v>
      </c>
      <c r="F11" s="75"/>
      <c r="G11" s="55">
        <v>1</v>
      </c>
      <c r="H11" s="55">
        <v>1</v>
      </c>
      <c r="I11" s="121"/>
    </row>
    <row r="12" spans="1:9" ht="16.8">
      <c r="A12" s="291"/>
      <c r="B12" s="294"/>
      <c r="C12" s="74" t="s">
        <v>1290</v>
      </c>
      <c r="D12" s="141">
        <f t="shared" si="0"/>
        <v>2</v>
      </c>
      <c r="E12" s="75">
        <v>2</v>
      </c>
      <c r="F12" s="75"/>
      <c r="G12" s="55">
        <v>1</v>
      </c>
      <c r="H12" s="55">
        <v>1</v>
      </c>
      <c r="I12" s="121"/>
    </row>
    <row r="13" spans="1:9" ht="17.25" customHeight="1">
      <c r="A13" s="291"/>
      <c r="B13" s="294"/>
      <c r="C13" s="74" t="s">
        <v>1291</v>
      </c>
      <c r="D13" s="141">
        <f t="shared" si="0"/>
        <v>4</v>
      </c>
      <c r="E13" s="75">
        <v>4</v>
      </c>
      <c r="F13" s="75"/>
      <c r="G13" s="55">
        <v>1</v>
      </c>
      <c r="H13" s="55">
        <v>2</v>
      </c>
      <c r="I13" s="121"/>
    </row>
    <row r="14" spans="1:9" ht="16.8">
      <c r="A14" s="291"/>
      <c r="B14" s="294"/>
      <c r="C14" s="74" t="s">
        <v>1292</v>
      </c>
      <c r="D14" s="141">
        <f t="shared" si="0"/>
        <v>3</v>
      </c>
      <c r="E14" s="75"/>
      <c r="F14" s="75">
        <v>3</v>
      </c>
      <c r="G14" s="55">
        <v>1</v>
      </c>
      <c r="H14" s="55">
        <v>1</v>
      </c>
      <c r="I14" s="121"/>
    </row>
    <row r="15" spans="1:9" ht="17.399999999999999" thickBot="1">
      <c r="A15" s="292"/>
      <c r="B15" s="295"/>
      <c r="C15" s="108" t="s">
        <v>446</v>
      </c>
      <c r="D15" s="142">
        <f t="shared" si="0"/>
        <v>2</v>
      </c>
      <c r="E15" s="110"/>
      <c r="F15" s="110">
        <v>2</v>
      </c>
      <c r="G15" s="112">
        <v>1</v>
      </c>
      <c r="H15" s="112">
        <v>1</v>
      </c>
      <c r="I15" s="113"/>
    </row>
    <row r="16" spans="1:9" ht="16.8">
      <c r="A16" s="290">
        <v>2</v>
      </c>
      <c r="B16" s="293" t="s">
        <v>1293</v>
      </c>
      <c r="C16" s="102" t="s">
        <v>1283</v>
      </c>
      <c r="D16" s="140">
        <f t="shared" si="0"/>
        <v>4</v>
      </c>
      <c r="E16" s="104">
        <v>4</v>
      </c>
      <c r="F16" s="104"/>
      <c r="G16" s="105">
        <v>1</v>
      </c>
      <c r="H16" s="105">
        <v>2</v>
      </c>
      <c r="I16" s="106"/>
    </row>
    <row r="17" spans="1:9" ht="16.8">
      <c r="A17" s="291"/>
      <c r="B17" s="294"/>
      <c r="C17" s="51" t="s">
        <v>1284</v>
      </c>
      <c r="D17" s="141">
        <f t="shared" si="0"/>
        <v>1</v>
      </c>
      <c r="E17" s="54">
        <v>1</v>
      </c>
      <c r="F17" s="54"/>
      <c r="G17" s="76">
        <v>1</v>
      </c>
      <c r="H17" s="55">
        <v>1</v>
      </c>
      <c r="I17" s="107"/>
    </row>
    <row r="18" spans="1:9" ht="16.8">
      <c r="A18" s="291"/>
      <c r="B18" s="294"/>
      <c r="C18" s="51" t="s">
        <v>1285</v>
      </c>
      <c r="D18" s="141">
        <f t="shared" si="0"/>
        <v>2</v>
      </c>
      <c r="E18" s="54">
        <v>2</v>
      </c>
      <c r="F18" s="54"/>
      <c r="G18" s="76">
        <v>1</v>
      </c>
      <c r="H18" s="55">
        <v>1</v>
      </c>
      <c r="I18" s="107"/>
    </row>
    <row r="19" spans="1:9" ht="16.8">
      <c r="A19" s="291"/>
      <c r="B19" s="294"/>
      <c r="C19" s="74" t="s">
        <v>1286</v>
      </c>
      <c r="D19" s="141">
        <f t="shared" si="0"/>
        <v>5</v>
      </c>
      <c r="E19" s="75">
        <v>5</v>
      </c>
      <c r="F19" s="54"/>
      <c r="G19" s="76">
        <v>1</v>
      </c>
      <c r="H19" s="55">
        <v>2</v>
      </c>
      <c r="I19" s="107"/>
    </row>
    <row r="20" spans="1:9" ht="16.8">
      <c r="A20" s="291"/>
      <c r="B20" s="294"/>
      <c r="C20" s="74" t="s">
        <v>1287</v>
      </c>
      <c r="D20" s="141">
        <f t="shared" si="0"/>
        <v>4</v>
      </c>
      <c r="E20" s="75">
        <v>4</v>
      </c>
      <c r="F20" s="54"/>
      <c r="G20" s="76">
        <v>1</v>
      </c>
      <c r="H20" s="55">
        <v>2</v>
      </c>
      <c r="I20" s="107"/>
    </row>
    <row r="21" spans="1:9" ht="16.8">
      <c r="A21" s="291"/>
      <c r="B21" s="294"/>
      <c r="C21" s="74" t="s">
        <v>450</v>
      </c>
      <c r="D21" s="141">
        <f t="shared" si="0"/>
        <v>3</v>
      </c>
      <c r="E21" s="75">
        <v>3</v>
      </c>
      <c r="F21" s="54"/>
      <c r="G21" s="76">
        <v>1</v>
      </c>
      <c r="H21" s="55">
        <v>1</v>
      </c>
      <c r="I21" s="107"/>
    </row>
    <row r="22" spans="1:9" ht="16.5" customHeight="1">
      <c r="A22" s="291"/>
      <c r="B22" s="294"/>
      <c r="C22" s="74" t="s">
        <v>1288</v>
      </c>
      <c r="D22" s="141">
        <f t="shared" si="0"/>
        <v>2</v>
      </c>
      <c r="E22" s="75">
        <v>2</v>
      </c>
      <c r="F22" s="54"/>
      <c r="G22" s="76">
        <v>1</v>
      </c>
      <c r="H22" s="55">
        <v>1</v>
      </c>
      <c r="I22" s="107"/>
    </row>
    <row r="23" spans="1:9" ht="16.5" customHeight="1">
      <c r="A23" s="291"/>
      <c r="B23" s="294"/>
      <c r="C23" s="74" t="s">
        <v>1294</v>
      </c>
      <c r="D23" s="141">
        <f t="shared" si="0"/>
        <v>2</v>
      </c>
      <c r="E23" s="75">
        <v>2</v>
      </c>
      <c r="F23" s="75"/>
      <c r="G23" s="76">
        <v>1</v>
      </c>
      <c r="H23" s="55">
        <v>1</v>
      </c>
      <c r="I23" s="107"/>
    </row>
    <row r="24" spans="1:9" ht="16.8">
      <c r="A24" s="291"/>
      <c r="B24" s="294"/>
      <c r="C24" s="74" t="s">
        <v>1295</v>
      </c>
      <c r="D24" s="141">
        <f t="shared" si="0"/>
        <v>2</v>
      </c>
      <c r="E24" s="75">
        <v>2</v>
      </c>
      <c r="F24" s="75"/>
      <c r="G24" s="76">
        <v>1</v>
      </c>
      <c r="H24" s="55">
        <v>1</v>
      </c>
      <c r="I24" s="107"/>
    </row>
    <row r="25" spans="1:9" ht="16.8">
      <c r="A25" s="291"/>
      <c r="B25" s="294"/>
      <c r="C25" s="74" t="s">
        <v>1296</v>
      </c>
      <c r="D25" s="141">
        <f t="shared" si="0"/>
        <v>2</v>
      </c>
      <c r="E25" s="75">
        <v>2</v>
      </c>
      <c r="F25" s="75"/>
      <c r="G25" s="76">
        <v>1</v>
      </c>
      <c r="H25" s="55">
        <v>1</v>
      </c>
      <c r="I25" s="107"/>
    </row>
    <row r="26" spans="1:9" ht="16.8">
      <c r="A26" s="291"/>
      <c r="B26" s="294"/>
      <c r="C26" s="77" t="s">
        <v>1297</v>
      </c>
      <c r="D26" s="141">
        <f t="shared" si="0"/>
        <v>4</v>
      </c>
      <c r="E26" s="75">
        <v>4</v>
      </c>
      <c r="F26" s="75"/>
      <c r="G26" s="76">
        <v>1</v>
      </c>
      <c r="H26" s="55">
        <v>2</v>
      </c>
      <c r="I26" s="107"/>
    </row>
    <row r="27" spans="1:9" ht="16.8">
      <c r="A27" s="291"/>
      <c r="B27" s="294"/>
      <c r="C27" s="77" t="s">
        <v>443</v>
      </c>
      <c r="D27" s="141">
        <f t="shared" si="0"/>
        <v>4</v>
      </c>
      <c r="E27" s="75">
        <v>4</v>
      </c>
      <c r="F27" s="75"/>
      <c r="G27" s="76">
        <v>1</v>
      </c>
      <c r="H27" s="55">
        <v>2</v>
      </c>
      <c r="I27" s="107"/>
    </row>
    <row r="28" spans="1:9" ht="17.399999999999999" thickBot="1">
      <c r="A28" s="292"/>
      <c r="B28" s="295"/>
      <c r="C28" s="122" t="s">
        <v>1298</v>
      </c>
      <c r="D28" s="142">
        <f t="shared" si="0"/>
        <v>2</v>
      </c>
      <c r="E28" s="110"/>
      <c r="F28" s="110">
        <v>2</v>
      </c>
      <c r="G28" s="112">
        <v>1</v>
      </c>
      <c r="H28" s="112">
        <v>1</v>
      </c>
      <c r="I28" s="113"/>
    </row>
    <row r="29" spans="1:9" ht="16.8">
      <c r="A29" s="290">
        <v>3</v>
      </c>
      <c r="B29" s="293" t="s">
        <v>1299</v>
      </c>
      <c r="C29" s="102" t="s">
        <v>1283</v>
      </c>
      <c r="D29" s="140">
        <f t="shared" si="0"/>
        <v>4</v>
      </c>
      <c r="E29" s="104">
        <v>4</v>
      </c>
      <c r="F29" s="104"/>
      <c r="G29" s="105">
        <v>1</v>
      </c>
      <c r="H29" s="105">
        <v>2</v>
      </c>
      <c r="I29" s="106"/>
    </row>
    <row r="30" spans="1:9" ht="16.8">
      <c r="A30" s="291"/>
      <c r="B30" s="294"/>
      <c r="C30" s="51" t="s">
        <v>1284</v>
      </c>
      <c r="D30" s="141">
        <f t="shared" si="0"/>
        <v>1</v>
      </c>
      <c r="E30" s="54">
        <v>1</v>
      </c>
      <c r="F30" s="54"/>
      <c r="G30" s="76">
        <v>1</v>
      </c>
      <c r="H30" s="55">
        <v>1</v>
      </c>
      <c r="I30" s="107"/>
    </row>
    <row r="31" spans="1:9" ht="16.8">
      <c r="A31" s="291"/>
      <c r="B31" s="294"/>
      <c r="C31" s="51" t="s">
        <v>1285</v>
      </c>
      <c r="D31" s="141">
        <f t="shared" si="0"/>
        <v>2</v>
      </c>
      <c r="E31" s="54">
        <v>2</v>
      </c>
      <c r="F31" s="54"/>
      <c r="G31" s="76">
        <v>1</v>
      </c>
      <c r="H31" s="55">
        <v>1</v>
      </c>
      <c r="I31" s="107"/>
    </row>
    <row r="32" spans="1:9" ht="17.25" customHeight="1">
      <c r="A32" s="291"/>
      <c r="B32" s="294"/>
      <c r="C32" s="74" t="s">
        <v>1286</v>
      </c>
      <c r="D32" s="141">
        <f t="shared" si="0"/>
        <v>5</v>
      </c>
      <c r="E32" s="75">
        <v>5</v>
      </c>
      <c r="F32" s="54"/>
      <c r="G32" s="76">
        <v>1</v>
      </c>
      <c r="H32" s="55">
        <v>2</v>
      </c>
      <c r="I32" s="107"/>
    </row>
    <row r="33" spans="1:9" ht="16.8">
      <c r="A33" s="291"/>
      <c r="B33" s="294"/>
      <c r="C33" s="74" t="s">
        <v>1242</v>
      </c>
      <c r="D33" s="141">
        <f t="shared" si="0"/>
        <v>4</v>
      </c>
      <c r="E33" s="75">
        <v>4</v>
      </c>
      <c r="F33" s="54"/>
      <c r="G33" s="76">
        <v>1</v>
      </c>
      <c r="H33" s="55">
        <v>2</v>
      </c>
      <c r="I33" s="107"/>
    </row>
    <row r="34" spans="1:9" ht="16.8">
      <c r="A34" s="291"/>
      <c r="B34" s="294"/>
      <c r="C34" s="74" t="s">
        <v>451</v>
      </c>
      <c r="D34" s="141">
        <f t="shared" si="0"/>
        <v>4</v>
      </c>
      <c r="E34" s="75">
        <v>4</v>
      </c>
      <c r="F34" s="54"/>
      <c r="G34" s="76">
        <v>1</v>
      </c>
      <c r="H34" s="55">
        <v>2</v>
      </c>
      <c r="I34" s="107"/>
    </row>
    <row r="35" spans="1:9" ht="16.8">
      <c r="A35" s="291"/>
      <c r="B35" s="294"/>
      <c r="C35" s="74" t="s">
        <v>1300</v>
      </c>
      <c r="D35" s="141">
        <f t="shared" si="0"/>
        <v>4</v>
      </c>
      <c r="E35" s="75">
        <v>4</v>
      </c>
      <c r="F35" s="54"/>
      <c r="G35" s="76">
        <v>1</v>
      </c>
      <c r="H35" s="55">
        <v>2</v>
      </c>
      <c r="I35" s="107"/>
    </row>
    <row r="36" spans="1:9" ht="16.8">
      <c r="A36" s="291"/>
      <c r="B36" s="294"/>
      <c r="C36" s="74" t="s">
        <v>1301</v>
      </c>
      <c r="D36" s="141">
        <f t="shared" ref="D36:D67" si="1">E36+F36</f>
        <v>2</v>
      </c>
      <c r="E36" s="75">
        <v>2</v>
      </c>
      <c r="F36" s="75"/>
      <c r="G36" s="76">
        <v>1</v>
      </c>
      <c r="H36" s="55">
        <v>2</v>
      </c>
      <c r="I36" s="107"/>
    </row>
    <row r="37" spans="1:9" ht="16.8">
      <c r="A37" s="291"/>
      <c r="B37" s="294"/>
      <c r="C37" s="74" t="s">
        <v>445</v>
      </c>
      <c r="D37" s="141">
        <f t="shared" si="1"/>
        <v>2</v>
      </c>
      <c r="E37" s="75">
        <v>2</v>
      </c>
      <c r="F37" s="75"/>
      <c r="G37" s="76">
        <v>1</v>
      </c>
      <c r="H37" s="55">
        <v>1</v>
      </c>
      <c r="I37" s="121"/>
    </row>
    <row r="38" spans="1:9" ht="17.399999999999999" thickBot="1">
      <c r="A38" s="292"/>
      <c r="B38" s="295"/>
      <c r="C38" s="108" t="s">
        <v>1302</v>
      </c>
      <c r="D38" s="142">
        <f t="shared" si="1"/>
        <v>5</v>
      </c>
      <c r="E38" s="110"/>
      <c r="F38" s="110">
        <v>5</v>
      </c>
      <c r="G38" s="111">
        <v>1</v>
      </c>
      <c r="H38" s="112">
        <v>2</v>
      </c>
      <c r="I38" s="113"/>
    </row>
    <row r="39" spans="1:9" ht="16.8">
      <c r="A39" s="290">
        <v>4</v>
      </c>
      <c r="B39" s="301" t="s">
        <v>1303</v>
      </c>
      <c r="C39" s="102" t="s">
        <v>1283</v>
      </c>
      <c r="D39" s="140">
        <f t="shared" si="1"/>
        <v>4</v>
      </c>
      <c r="E39" s="104">
        <v>4</v>
      </c>
      <c r="F39" s="103"/>
      <c r="G39" s="105">
        <v>1</v>
      </c>
      <c r="H39" s="105">
        <v>2</v>
      </c>
      <c r="I39" s="114"/>
    </row>
    <row r="40" spans="1:9" ht="16.8">
      <c r="A40" s="291"/>
      <c r="B40" s="302"/>
      <c r="C40" s="51" t="s">
        <v>1284</v>
      </c>
      <c r="D40" s="141">
        <f t="shared" si="1"/>
        <v>1</v>
      </c>
      <c r="E40" s="54">
        <v>1</v>
      </c>
      <c r="F40" s="78"/>
      <c r="G40" s="76">
        <v>1</v>
      </c>
      <c r="H40" s="55">
        <v>1</v>
      </c>
      <c r="I40" s="120"/>
    </row>
    <row r="41" spans="1:9" ht="16.8">
      <c r="A41" s="291"/>
      <c r="B41" s="302"/>
      <c r="C41" s="51" t="s">
        <v>1285</v>
      </c>
      <c r="D41" s="141">
        <f t="shared" si="1"/>
        <v>2</v>
      </c>
      <c r="E41" s="54">
        <v>2</v>
      </c>
      <c r="F41" s="78"/>
      <c r="G41" s="76">
        <v>1</v>
      </c>
      <c r="H41" s="55">
        <v>1</v>
      </c>
      <c r="I41" s="120"/>
    </row>
    <row r="42" spans="1:9" ht="16.8">
      <c r="A42" s="291"/>
      <c r="B42" s="302"/>
      <c r="C42" s="51" t="s">
        <v>1286</v>
      </c>
      <c r="D42" s="141">
        <f t="shared" si="1"/>
        <v>5</v>
      </c>
      <c r="E42" s="54">
        <v>5</v>
      </c>
      <c r="F42" s="56"/>
      <c r="G42" s="76">
        <v>1</v>
      </c>
      <c r="H42" s="55">
        <v>2</v>
      </c>
      <c r="I42" s="120"/>
    </row>
    <row r="43" spans="1:9" ht="16.5" customHeight="1">
      <c r="A43" s="291"/>
      <c r="B43" s="302"/>
      <c r="C43" s="79" t="s">
        <v>1304</v>
      </c>
      <c r="D43" s="141">
        <f t="shared" si="1"/>
        <v>5</v>
      </c>
      <c r="E43" s="78">
        <v>5</v>
      </c>
      <c r="F43" s="78"/>
      <c r="G43" s="76">
        <v>1</v>
      </c>
      <c r="H43" s="55">
        <v>2</v>
      </c>
      <c r="I43" s="120"/>
    </row>
    <row r="44" spans="1:9" ht="18.75" customHeight="1">
      <c r="A44" s="291"/>
      <c r="B44" s="302"/>
      <c r="C44" s="79" t="s">
        <v>1305</v>
      </c>
      <c r="D44" s="141">
        <f t="shared" si="1"/>
        <v>3</v>
      </c>
      <c r="E44" s="78">
        <v>3</v>
      </c>
      <c r="F44" s="78"/>
      <c r="G44" s="76">
        <v>1</v>
      </c>
      <c r="H44" s="55">
        <v>1</v>
      </c>
      <c r="I44" s="120"/>
    </row>
    <row r="45" spans="1:9" ht="16.8">
      <c r="A45" s="291"/>
      <c r="B45" s="302"/>
      <c r="C45" s="79" t="s">
        <v>1306</v>
      </c>
      <c r="D45" s="141">
        <f t="shared" si="1"/>
        <v>4</v>
      </c>
      <c r="E45" s="78">
        <v>4</v>
      </c>
      <c r="F45" s="78"/>
      <c r="G45" s="76">
        <v>1</v>
      </c>
      <c r="H45" s="55">
        <v>2</v>
      </c>
      <c r="I45" s="120"/>
    </row>
    <row r="46" spans="1:9" ht="16.8">
      <c r="A46" s="291"/>
      <c r="B46" s="302"/>
      <c r="C46" s="79" t="s">
        <v>1307</v>
      </c>
      <c r="D46" s="141">
        <f t="shared" si="1"/>
        <v>2</v>
      </c>
      <c r="E46" s="78">
        <v>2</v>
      </c>
      <c r="F46" s="78"/>
      <c r="G46" s="76">
        <v>1</v>
      </c>
      <c r="H46" s="55">
        <v>1</v>
      </c>
      <c r="I46" s="120"/>
    </row>
    <row r="47" spans="1:9" ht="16.8">
      <c r="A47" s="291"/>
      <c r="B47" s="302"/>
      <c r="C47" s="79" t="s">
        <v>442</v>
      </c>
      <c r="D47" s="141">
        <f t="shared" si="1"/>
        <v>4</v>
      </c>
      <c r="E47" s="78">
        <v>4</v>
      </c>
      <c r="F47" s="78"/>
      <c r="G47" s="76">
        <v>1</v>
      </c>
      <c r="H47" s="55">
        <v>2</v>
      </c>
      <c r="I47" s="120"/>
    </row>
    <row r="48" spans="1:9" ht="16.8">
      <c r="A48" s="291"/>
      <c r="B48" s="302"/>
      <c r="C48" s="79" t="s">
        <v>1308</v>
      </c>
      <c r="D48" s="141">
        <f t="shared" si="1"/>
        <v>2</v>
      </c>
      <c r="E48" s="78"/>
      <c r="F48" s="78">
        <v>2</v>
      </c>
      <c r="G48" s="76">
        <v>1</v>
      </c>
      <c r="H48" s="55">
        <v>1</v>
      </c>
      <c r="I48" s="120"/>
    </row>
    <row r="49" spans="1:9" ht="17.399999999999999" thickBot="1">
      <c r="A49" s="292"/>
      <c r="B49" s="303"/>
      <c r="C49" s="116" t="s">
        <v>1309</v>
      </c>
      <c r="D49" s="142">
        <f t="shared" si="1"/>
        <v>2</v>
      </c>
      <c r="E49" s="109"/>
      <c r="F49" s="109">
        <v>2</v>
      </c>
      <c r="G49" s="111">
        <v>1</v>
      </c>
      <c r="H49" s="112">
        <v>1</v>
      </c>
      <c r="I49" s="117"/>
    </row>
    <row r="50" spans="1:9" ht="16.8">
      <c r="A50" s="290">
        <v>5</v>
      </c>
      <c r="B50" s="301" t="s">
        <v>1310</v>
      </c>
      <c r="C50" s="102" t="s">
        <v>1283</v>
      </c>
      <c r="D50" s="140">
        <f t="shared" si="1"/>
        <v>4</v>
      </c>
      <c r="E50" s="104">
        <v>4</v>
      </c>
      <c r="F50" s="103"/>
      <c r="G50" s="105">
        <v>1</v>
      </c>
      <c r="H50" s="105">
        <v>2</v>
      </c>
      <c r="I50" s="114"/>
    </row>
    <row r="51" spans="1:9" ht="16.8">
      <c r="A51" s="291"/>
      <c r="B51" s="302"/>
      <c r="C51" s="51" t="s">
        <v>1284</v>
      </c>
      <c r="D51" s="141">
        <f t="shared" si="1"/>
        <v>1</v>
      </c>
      <c r="E51" s="54">
        <v>1</v>
      </c>
      <c r="F51" s="78"/>
      <c r="G51" s="76">
        <v>1</v>
      </c>
      <c r="H51" s="55">
        <v>1</v>
      </c>
      <c r="I51" s="115"/>
    </row>
    <row r="52" spans="1:9" ht="16.8">
      <c r="A52" s="291"/>
      <c r="B52" s="302"/>
      <c r="C52" s="51" t="s">
        <v>1285</v>
      </c>
      <c r="D52" s="141">
        <f t="shared" si="1"/>
        <v>2</v>
      </c>
      <c r="E52" s="54">
        <v>2</v>
      </c>
      <c r="F52" s="78"/>
      <c r="G52" s="76">
        <v>1</v>
      </c>
      <c r="H52" s="55">
        <v>1</v>
      </c>
      <c r="I52" s="115"/>
    </row>
    <row r="53" spans="1:9" ht="16.8">
      <c r="A53" s="291"/>
      <c r="B53" s="302"/>
      <c r="C53" s="74" t="s">
        <v>1286</v>
      </c>
      <c r="D53" s="141">
        <f t="shared" si="1"/>
        <v>5</v>
      </c>
      <c r="E53" s="75">
        <v>5</v>
      </c>
      <c r="F53" s="78"/>
      <c r="G53" s="76">
        <v>1</v>
      </c>
      <c r="H53" s="55">
        <v>2</v>
      </c>
      <c r="I53" s="115"/>
    </row>
    <row r="54" spans="1:9" ht="16.8">
      <c r="A54" s="291"/>
      <c r="B54" s="302"/>
      <c r="C54" s="53" t="s">
        <v>1304</v>
      </c>
      <c r="D54" s="141">
        <f t="shared" si="1"/>
        <v>5</v>
      </c>
      <c r="E54" s="56">
        <v>5</v>
      </c>
      <c r="F54" s="78"/>
      <c r="G54" s="76">
        <v>1</v>
      </c>
      <c r="H54" s="55">
        <v>2</v>
      </c>
      <c r="I54" s="115"/>
    </row>
    <row r="55" spans="1:9" ht="16.8">
      <c r="A55" s="291"/>
      <c r="B55" s="302"/>
      <c r="C55" s="79" t="s">
        <v>1305</v>
      </c>
      <c r="D55" s="141">
        <f t="shared" si="1"/>
        <v>3</v>
      </c>
      <c r="E55" s="78">
        <v>3</v>
      </c>
      <c r="F55" s="78"/>
      <c r="G55" s="76">
        <v>1</v>
      </c>
      <c r="H55" s="55">
        <v>1</v>
      </c>
      <c r="I55" s="115"/>
    </row>
    <row r="56" spans="1:9" ht="16.8">
      <c r="A56" s="291"/>
      <c r="B56" s="302"/>
      <c r="C56" s="79" t="s">
        <v>1306</v>
      </c>
      <c r="D56" s="141">
        <f t="shared" si="1"/>
        <v>2</v>
      </c>
      <c r="E56" s="78">
        <v>2</v>
      </c>
      <c r="F56" s="78"/>
      <c r="G56" s="76">
        <v>1</v>
      </c>
      <c r="H56" s="55">
        <v>1</v>
      </c>
      <c r="I56" s="115"/>
    </row>
    <row r="57" spans="1:9" ht="16.8">
      <c r="A57" s="291"/>
      <c r="B57" s="302"/>
      <c r="C57" s="79" t="s">
        <v>442</v>
      </c>
      <c r="D57" s="141">
        <f t="shared" si="1"/>
        <v>4</v>
      </c>
      <c r="E57" s="78">
        <v>4</v>
      </c>
      <c r="F57" s="78"/>
      <c r="G57" s="76">
        <v>1</v>
      </c>
      <c r="H57" s="55">
        <v>2</v>
      </c>
      <c r="I57" s="115"/>
    </row>
    <row r="58" spans="1:9" ht="16.8">
      <c r="A58" s="291"/>
      <c r="B58" s="302"/>
      <c r="C58" s="79" t="s">
        <v>1311</v>
      </c>
      <c r="D58" s="141">
        <f t="shared" si="1"/>
        <v>4</v>
      </c>
      <c r="E58" s="78">
        <v>4</v>
      </c>
      <c r="F58" s="78"/>
      <c r="G58" s="76">
        <v>1</v>
      </c>
      <c r="H58" s="55">
        <v>2</v>
      </c>
      <c r="I58" s="115"/>
    </row>
    <row r="59" spans="1:9" ht="16.8">
      <c r="A59" s="291"/>
      <c r="B59" s="302"/>
      <c r="C59" s="79" t="s">
        <v>1242</v>
      </c>
      <c r="D59" s="141">
        <f t="shared" si="1"/>
        <v>2</v>
      </c>
      <c r="E59" s="78">
        <v>2</v>
      </c>
      <c r="F59" s="78"/>
      <c r="G59" s="76">
        <v>1</v>
      </c>
      <c r="H59" s="55">
        <v>1</v>
      </c>
      <c r="I59" s="115"/>
    </row>
    <row r="60" spans="1:9" ht="16.8">
      <c r="A60" s="291"/>
      <c r="B60" s="302"/>
      <c r="C60" s="79" t="s">
        <v>1312</v>
      </c>
      <c r="D60" s="141">
        <f t="shared" si="1"/>
        <v>4</v>
      </c>
      <c r="E60" s="78">
        <v>4</v>
      </c>
      <c r="F60" s="78"/>
      <c r="G60" s="76">
        <v>1</v>
      </c>
      <c r="H60" s="55">
        <v>2</v>
      </c>
      <c r="I60" s="115"/>
    </row>
    <row r="61" spans="1:9" ht="17.399999999999999" thickBot="1">
      <c r="A61" s="292"/>
      <c r="B61" s="303"/>
      <c r="C61" s="118" t="s">
        <v>1307</v>
      </c>
      <c r="D61" s="142">
        <f t="shared" si="1"/>
        <v>2</v>
      </c>
      <c r="E61" s="119">
        <v>2</v>
      </c>
      <c r="F61" s="119"/>
      <c r="G61" s="111">
        <v>1</v>
      </c>
      <c r="H61" s="112">
        <v>1</v>
      </c>
      <c r="I61" s="117"/>
    </row>
    <row r="62" spans="1:9" ht="16.8">
      <c r="A62" s="290">
        <v>6</v>
      </c>
      <c r="B62" s="301" t="s">
        <v>1313</v>
      </c>
      <c r="C62" s="102" t="s">
        <v>1283</v>
      </c>
      <c r="D62" s="140">
        <f t="shared" si="1"/>
        <v>4</v>
      </c>
      <c r="E62" s="104">
        <v>4</v>
      </c>
      <c r="F62" s="103"/>
      <c r="G62" s="105">
        <v>1</v>
      </c>
      <c r="H62" s="105">
        <v>2</v>
      </c>
      <c r="I62" s="114"/>
    </row>
    <row r="63" spans="1:9" ht="16.8">
      <c r="A63" s="291"/>
      <c r="B63" s="302"/>
      <c r="C63" s="51" t="s">
        <v>1284</v>
      </c>
      <c r="D63" s="141">
        <f t="shared" si="1"/>
        <v>1</v>
      </c>
      <c r="E63" s="54">
        <v>1</v>
      </c>
      <c r="F63" s="56"/>
      <c r="G63" s="76">
        <v>1</v>
      </c>
      <c r="H63" s="55">
        <v>1</v>
      </c>
      <c r="I63" s="115"/>
    </row>
    <row r="64" spans="1:9" ht="16.8">
      <c r="A64" s="291"/>
      <c r="B64" s="302"/>
      <c r="C64" s="51" t="s">
        <v>1285</v>
      </c>
      <c r="D64" s="141">
        <f t="shared" si="1"/>
        <v>2</v>
      </c>
      <c r="E64" s="54">
        <v>2</v>
      </c>
      <c r="F64" s="56"/>
      <c r="G64" s="76">
        <v>1</v>
      </c>
      <c r="H64" s="55">
        <v>1</v>
      </c>
      <c r="I64" s="115"/>
    </row>
    <row r="65" spans="1:9" ht="16.8">
      <c r="A65" s="291"/>
      <c r="B65" s="302"/>
      <c r="C65" s="74" t="s">
        <v>1286</v>
      </c>
      <c r="D65" s="141">
        <f t="shared" si="1"/>
        <v>5</v>
      </c>
      <c r="E65" s="75">
        <v>5</v>
      </c>
      <c r="F65" s="56"/>
      <c r="G65" s="76">
        <v>1</v>
      </c>
      <c r="H65" s="55">
        <v>2</v>
      </c>
      <c r="I65" s="115"/>
    </row>
    <row r="66" spans="1:9" ht="16.8">
      <c r="A66" s="291"/>
      <c r="B66" s="302"/>
      <c r="C66" s="53" t="s">
        <v>1314</v>
      </c>
      <c r="D66" s="141">
        <f t="shared" si="1"/>
        <v>2</v>
      </c>
      <c r="E66" s="56">
        <v>2</v>
      </c>
      <c r="F66" s="56"/>
      <c r="G66" s="76">
        <v>1</v>
      </c>
      <c r="H66" s="55">
        <v>1</v>
      </c>
      <c r="I66" s="115"/>
    </row>
    <row r="67" spans="1:9" ht="16.8">
      <c r="A67" s="291"/>
      <c r="B67" s="302"/>
      <c r="C67" s="80" t="s">
        <v>1315</v>
      </c>
      <c r="D67" s="141">
        <f t="shared" si="1"/>
        <v>4</v>
      </c>
      <c r="E67" s="56">
        <v>4</v>
      </c>
      <c r="F67" s="56"/>
      <c r="G67" s="76">
        <v>1</v>
      </c>
      <c r="H67" s="55">
        <v>2</v>
      </c>
      <c r="I67" s="115"/>
    </row>
    <row r="68" spans="1:9" ht="16.8">
      <c r="A68" s="291"/>
      <c r="B68" s="302"/>
      <c r="C68" s="53" t="s">
        <v>1316</v>
      </c>
      <c r="D68" s="141">
        <f t="shared" ref="D68:D81" si="2">E68+F68</f>
        <v>2</v>
      </c>
      <c r="E68" s="56">
        <v>2</v>
      </c>
      <c r="F68" s="56"/>
      <c r="G68" s="76">
        <v>1</v>
      </c>
      <c r="H68" s="55">
        <v>1</v>
      </c>
      <c r="I68" s="115"/>
    </row>
    <row r="69" spans="1:9" ht="18.75" customHeight="1">
      <c r="A69" s="291"/>
      <c r="B69" s="302"/>
      <c r="C69" s="53" t="s">
        <v>1317</v>
      </c>
      <c r="D69" s="141">
        <f t="shared" si="2"/>
        <v>2</v>
      </c>
      <c r="E69" s="56">
        <v>2</v>
      </c>
      <c r="F69" s="56"/>
      <c r="G69" s="76">
        <v>1</v>
      </c>
      <c r="H69" s="55">
        <v>1</v>
      </c>
      <c r="I69" s="115"/>
    </row>
    <row r="70" spans="1:9" ht="16.8">
      <c r="A70" s="291"/>
      <c r="B70" s="302"/>
      <c r="C70" s="53" t="s">
        <v>1318</v>
      </c>
      <c r="D70" s="141">
        <f t="shared" si="2"/>
        <v>5</v>
      </c>
      <c r="E70" s="56"/>
      <c r="F70" s="56">
        <v>5</v>
      </c>
      <c r="G70" s="76">
        <v>1</v>
      </c>
      <c r="H70" s="55">
        <v>2</v>
      </c>
      <c r="I70" s="115"/>
    </row>
    <row r="71" spans="1:9" ht="16.8">
      <c r="A71" s="291"/>
      <c r="B71" s="302"/>
      <c r="C71" s="53" t="s">
        <v>1319</v>
      </c>
      <c r="D71" s="141">
        <f t="shared" si="2"/>
        <v>2</v>
      </c>
      <c r="E71" s="56"/>
      <c r="F71" s="56">
        <v>2</v>
      </c>
      <c r="G71" s="76">
        <v>1</v>
      </c>
      <c r="H71" s="55">
        <v>1</v>
      </c>
      <c r="I71" s="115"/>
    </row>
    <row r="72" spans="1:9" ht="17.399999999999999" thickBot="1">
      <c r="A72" s="292"/>
      <c r="B72" s="303"/>
      <c r="C72" s="116" t="s">
        <v>1320</v>
      </c>
      <c r="D72" s="142">
        <f t="shared" si="2"/>
        <v>2</v>
      </c>
      <c r="E72" s="109"/>
      <c r="F72" s="109">
        <v>2</v>
      </c>
      <c r="G72" s="111">
        <v>1</v>
      </c>
      <c r="H72" s="112">
        <v>1</v>
      </c>
      <c r="I72" s="117"/>
    </row>
    <row r="73" spans="1:9" ht="16.8">
      <c r="A73" s="290">
        <v>7</v>
      </c>
      <c r="B73" s="293" t="s">
        <v>1321</v>
      </c>
      <c r="C73" s="102" t="s">
        <v>1283</v>
      </c>
      <c r="D73" s="140">
        <f t="shared" si="2"/>
        <v>4</v>
      </c>
      <c r="E73" s="104">
        <v>4</v>
      </c>
      <c r="F73" s="104"/>
      <c r="G73" s="105">
        <v>1</v>
      </c>
      <c r="H73" s="105">
        <v>2</v>
      </c>
      <c r="I73" s="106"/>
    </row>
    <row r="74" spans="1:9" ht="16.8">
      <c r="A74" s="291"/>
      <c r="B74" s="294"/>
      <c r="C74" s="51" t="s">
        <v>1284</v>
      </c>
      <c r="D74" s="141">
        <f t="shared" si="2"/>
        <v>1</v>
      </c>
      <c r="E74" s="54">
        <v>1</v>
      </c>
      <c r="F74" s="54"/>
      <c r="G74" s="76">
        <v>1</v>
      </c>
      <c r="H74" s="55">
        <v>1</v>
      </c>
      <c r="I74" s="107"/>
    </row>
    <row r="75" spans="1:9" ht="16.8">
      <c r="A75" s="291"/>
      <c r="B75" s="294"/>
      <c r="C75" s="51" t="s">
        <v>1285</v>
      </c>
      <c r="D75" s="141">
        <f t="shared" si="2"/>
        <v>2</v>
      </c>
      <c r="E75" s="54">
        <v>2</v>
      </c>
      <c r="F75" s="54"/>
      <c r="G75" s="76">
        <v>1</v>
      </c>
      <c r="H75" s="55">
        <v>1</v>
      </c>
      <c r="I75" s="107"/>
    </row>
    <row r="76" spans="1:9" ht="17.25" customHeight="1">
      <c r="A76" s="291"/>
      <c r="B76" s="294"/>
      <c r="C76" s="74" t="s">
        <v>1286</v>
      </c>
      <c r="D76" s="141">
        <f t="shared" si="2"/>
        <v>5</v>
      </c>
      <c r="E76" s="75">
        <v>5</v>
      </c>
      <c r="F76" s="54"/>
      <c r="G76" s="76">
        <v>1</v>
      </c>
      <c r="H76" s="55">
        <v>2</v>
      </c>
      <c r="I76" s="107"/>
    </row>
    <row r="77" spans="1:9" ht="68.25" customHeight="1">
      <c r="A77" s="291"/>
      <c r="B77" s="294"/>
      <c r="C77" s="74" t="s">
        <v>1322</v>
      </c>
      <c r="D77" s="141">
        <f t="shared" si="2"/>
        <v>5</v>
      </c>
      <c r="E77" s="75">
        <v>2</v>
      </c>
      <c r="F77" s="75">
        <v>3</v>
      </c>
      <c r="G77" s="76">
        <v>1</v>
      </c>
      <c r="H77" s="55">
        <v>1</v>
      </c>
      <c r="I77" s="107"/>
    </row>
    <row r="78" spans="1:9" ht="12.75" customHeight="1">
      <c r="A78" s="291"/>
      <c r="B78" s="294"/>
      <c r="C78" s="51" t="s">
        <v>1323</v>
      </c>
      <c r="D78" s="141">
        <f t="shared" si="2"/>
        <v>3</v>
      </c>
      <c r="E78" s="54">
        <v>2</v>
      </c>
      <c r="F78" s="54">
        <v>1</v>
      </c>
      <c r="G78" s="76">
        <v>1</v>
      </c>
      <c r="H78" s="55">
        <v>1</v>
      </c>
      <c r="I78" s="107"/>
    </row>
    <row r="79" spans="1:9" ht="16.8">
      <c r="A79" s="291"/>
      <c r="B79" s="294"/>
      <c r="C79" s="51" t="s">
        <v>1324</v>
      </c>
      <c r="D79" s="141">
        <f t="shared" si="2"/>
        <v>3</v>
      </c>
      <c r="E79" s="54">
        <v>2</v>
      </c>
      <c r="F79" s="54">
        <v>1</v>
      </c>
      <c r="G79" s="76">
        <v>1</v>
      </c>
      <c r="H79" s="55">
        <v>1</v>
      </c>
      <c r="I79" s="107"/>
    </row>
    <row r="80" spans="1:9" ht="16.8">
      <c r="A80" s="291"/>
      <c r="B80" s="294"/>
      <c r="C80" s="51" t="s">
        <v>1325</v>
      </c>
      <c r="D80" s="141">
        <f t="shared" si="2"/>
        <v>3</v>
      </c>
      <c r="E80" s="54">
        <v>2</v>
      </c>
      <c r="F80" s="54">
        <v>1</v>
      </c>
      <c r="G80" s="76">
        <v>1</v>
      </c>
      <c r="H80" s="55">
        <v>1</v>
      </c>
      <c r="I80" s="107"/>
    </row>
    <row r="81" spans="1:9" ht="17.399999999999999" thickBot="1">
      <c r="A81" s="292"/>
      <c r="B81" s="295"/>
      <c r="C81" s="108" t="s">
        <v>1326</v>
      </c>
      <c r="D81" s="142">
        <f t="shared" si="2"/>
        <v>5</v>
      </c>
      <c r="E81" s="110">
        <v>2</v>
      </c>
      <c r="F81" s="110">
        <v>3</v>
      </c>
      <c r="G81" s="111">
        <v>1</v>
      </c>
      <c r="H81" s="112">
        <v>1</v>
      </c>
      <c r="I81" s="113"/>
    </row>
  </sheetData>
  <mergeCells count="23">
    <mergeCell ref="A73:A81"/>
    <mergeCell ref="B73:B81"/>
    <mergeCell ref="A50:A61"/>
    <mergeCell ref="B50:B61"/>
    <mergeCell ref="A62:A72"/>
    <mergeCell ref="B62:B72"/>
    <mergeCell ref="A29:A38"/>
    <mergeCell ref="B29:B38"/>
    <mergeCell ref="A39:A49"/>
    <mergeCell ref="B39:B49"/>
    <mergeCell ref="A4:A15"/>
    <mergeCell ref="B4:B15"/>
    <mergeCell ref="I2:I3"/>
    <mergeCell ref="D2:D3"/>
    <mergeCell ref="A16:A28"/>
    <mergeCell ref="B16:B28"/>
    <mergeCell ref="A1:I1"/>
    <mergeCell ref="A2:A3"/>
    <mergeCell ref="B2:B3"/>
    <mergeCell ref="C2:C3"/>
    <mergeCell ref="E2:F2"/>
    <mergeCell ref="G2:G3"/>
    <mergeCell ref="H2:H3"/>
  </mergeCells>
  <phoneticPr fontId="16" type="noConversion"/>
  <printOptions horizontalCentered="1"/>
  <pageMargins left="0.25" right="0.25" top="0.25" bottom="0.25" header="0.25" footer="0.2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>
    <tabColor indexed="42"/>
  </sheetPr>
  <dimension ref="A1:J587"/>
  <sheetViews>
    <sheetView workbookViewId="0">
      <pane ySplit="1" topLeftCell="A2" activePane="bottomLeft" state="frozen"/>
      <selection pane="bottomLeft" activeCell="D592" sqref="D592"/>
    </sheetView>
  </sheetViews>
  <sheetFormatPr defaultColWidth="9.109375" defaultRowHeight="13.8"/>
  <cols>
    <col min="1" max="1" width="9.88671875" style="6" bestFit="1" customWidth="1"/>
    <col min="2" max="2" width="12" style="7" bestFit="1" customWidth="1"/>
    <col min="3" max="3" width="19.109375" style="49" bestFit="1" customWidth="1"/>
    <col min="4" max="4" width="7.88671875" style="50" bestFit="1" customWidth="1"/>
    <col min="5" max="5" width="15" style="6" bestFit="1" customWidth="1"/>
    <col min="6" max="6" width="9.6640625" style="6" bestFit="1" customWidth="1"/>
    <col min="7" max="7" width="4.5546875" style="7" bestFit="1" customWidth="1"/>
    <col min="8" max="8" width="3.109375" style="7" bestFit="1" customWidth="1"/>
    <col min="9" max="9" width="34.109375" style="7" bestFit="1" customWidth="1"/>
    <col min="10" max="10" width="7.5546875" style="7" bestFit="1" customWidth="1"/>
    <col min="11" max="11" width="7" style="7" bestFit="1" customWidth="1"/>
    <col min="12" max="12" width="9.6640625" style="7" bestFit="1" customWidth="1"/>
    <col min="13" max="16384" width="9.109375" style="7"/>
  </cols>
  <sheetData>
    <row r="1" spans="1:10">
      <c r="A1" s="5" t="s">
        <v>561</v>
      </c>
      <c r="B1" s="5" t="s">
        <v>522</v>
      </c>
      <c r="C1" s="48" t="s">
        <v>562</v>
      </c>
      <c r="D1" s="8" t="s">
        <v>563</v>
      </c>
      <c r="E1" s="5" t="s">
        <v>665</v>
      </c>
      <c r="F1" s="5" t="s">
        <v>564</v>
      </c>
      <c r="G1" s="46" t="s">
        <v>1111</v>
      </c>
      <c r="H1" s="46" t="s">
        <v>1112</v>
      </c>
      <c r="I1" s="47" t="s">
        <v>0</v>
      </c>
      <c r="J1" s="7">
        <f>MAX(A:A)</f>
        <v>70</v>
      </c>
    </row>
    <row r="2" spans="1:10" hidden="1">
      <c r="A2" s="223">
        <v>1</v>
      </c>
      <c r="B2" s="223" t="s">
        <v>1116</v>
      </c>
      <c r="C2" s="244" t="s">
        <v>1113</v>
      </c>
      <c r="D2" s="8" t="s">
        <v>590</v>
      </c>
      <c r="E2" s="223" t="s">
        <v>1114</v>
      </c>
      <c r="F2" s="223" t="s">
        <v>1115</v>
      </c>
      <c r="G2" s="223" t="s">
        <v>1117</v>
      </c>
      <c r="H2" s="223" t="s">
        <v>1118</v>
      </c>
      <c r="I2" s="88"/>
    </row>
    <row r="3" spans="1:10" hidden="1">
      <c r="A3" s="223">
        <v>2</v>
      </c>
      <c r="B3" s="223" t="s">
        <v>1120</v>
      </c>
      <c r="C3" s="244" t="s">
        <v>548</v>
      </c>
      <c r="D3" s="8" t="s">
        <v>700</v>
      </c>
      <c r="E3" s="223" t="s">
        <v>1119</v>
      </c>
      <c r="F3" s="223" t="s">
        <v>1115</v>
      </c>
      <c r="G3" s="223" t="s">
        <v>1117</v>
      </c>
      <c r="H3" s="223" t="s">
        <v>1118</v>
      </c>
      <c r="I3" s="88"/>
    </row>
    <row r="4" spans="1:10" hidden="1">
      <c r="A4" s="223">
        <v>3</v>
      </c>
      <c r="B4" s="223" t="s">
        <v>1123</v>
      </c>
      <c r="C4" s="244" t="s">
        <v>1121</v>
      </c>
      <c r="D4" s="8" t="s">
        <v>547</v>
      </c>
      <c r="E4" s="223" t="s">
        <v>1122</v>
      </c>
      <c r="F4" s="223" t="s">
        <v>1115</v>
      </c>
      <c r="G4" s="223" t="s">
        <v>1117</v>
      </c>
      <c r="H4" s="223" t="s">
        <v>1118</v>
      </c>
      <c r="I4" s="89"/>
    </row>
    <row r="5" spans="1:10" hidden="1">
      <c r="A5" s="223">
        <v>4</v>
      </c>
      <c r="B5" s="223" t="s">
        <v>1127</v>
      </c>
      <c r="C5" s="244" t="s">
        <v>1124</v>
      </c>
      <c r="D5" s="8" t="s">
        <v>1125</v>
      </c>
      <c r="E5" s="223" t="s">
        <v>1126</v>
      </c>
      <c r="F5" s="223" t="s">
        <v>1115</v>
      </c>
      <c r="G5" s="223" t="s">
        <v>1117</v>
      </c>
      <c r="H5" s="223" t="s">
        <v>1118</v>
      </c>
      <c r="I5" s="88"/>
    </row>
    <row r="6" spans="1:10" hidden="1">
      <c r="A6" s="223">
        <v>5</v>
      </c>
      <c r="B6" s="223" t="s">
        <v>1129</v>
      </c>
      <c r="C6" s="244" t="s">
        <v>1128</v>
      </c>
      <c r="D6" s="8" t="s">
        <v>607</v>
      </c>
      <c r="E6" s="223" t="s">
        <v>891</v>
      </c>
      <c r="F6" s="223" t="s">
        <v>1115</v>
      </c>
      <c r="G6" s="224" t="s">
        <v>1130</v>
      </c>
      <c r="H6" s="223" t="s">
        <v>1369</v>
      </c>
      <c r="I6" s="89"/>
    </row>
    <row r="7" spans="1:10" hidden="1">
      <c r="A7" s="223">
        <v>6</v>
      </c>
      <c r="B7" s="225" t="s">
        <v>1132</v>
      </c>
      <c r="C7" s="245" t="s">
        <v>1131</v>
      </c>
      <c r="D7" s="246" t="s">
        <v>567</v>
      </c>
      <c r="E7" s="225" t="s">
        <v>969</v>
      </c>
      <c r="F7" s="225" t="s">
        <v>1115</v>
      </c>
      <c r="G7" s="225" t="s">
        <v>1117</v>
      </c>
      <c r="H7" s="225" t="s">
        <v>1118</v>
      </c>
      <c r="I7" s="91"/>
    </row>
    <row r="8" spans="1:10" hidden="1">
      <c r="A8" s="223">
        <v>7</v>
      </c>
      <c r="B8" s="223" t="s">
        <v>1134</v>
      </c>
      <c r="C8" s="244" t="s">
        <v>615</v>
      </c>
      <c r="D8" s="8" t="s">
        <v>524</v>
      </c>
      <c r="E8" s="223" t="s">
        <v>1133</v>
      </c>
      <c r="F8" s="223" t="s">
        <v>1115</v>
      </c>
      <c r="G8" s="223" t="s">
        <v>1117</v>
      </c>
      <c r="H8" s="223" t="s">
        <v>1118</v>
      </c>
      <c r="I8" s="88"/>
    </row>
    <row r="9" spans="1:10" hidden="1">
      <c r="A9" s="223">
        <v>8</v>
      </c>
      <c r="B9" s="223" t="s">
        <v>1135</v>
      </c>
      <c r="C9" s="244" t="s">
        <v>658</v>
      </c>
      <c r="D9" s="8" t="s">
        <v>651</v>
      </c>
      <c r="E9" s="223" t="s">
        <v>877</v>
      </c>
      <c r="F9" s="223" t="s">
        <v>1115</v>
      </c>
      <c r="G9" s="224" t="s">
        <v>1136</v>
      </c>
      <c r="H9" s="223" t="s">
        <v>1118</v>
      </c>
      <c r="I9" s="92"/>
    </row>
    <row r="10" spans="1:10" hidden="1">
      <c r="A10" s="223">
        <v>9</v>
      </c>
      <c r="B10" s="223" t="s">
        <v>1139</v>
      </c>
      <c r="C10" s="244" t="s">
        <v>616</v>
      </c>
      <c r="D10" s="8" t="s">
        <v>1137</v>
      </c>
      <c r="E10" s="223" t="s">
        <v>1138</v>
      </c>
      <c r="F10" s="223" t="s">
        <v>1115</v>
      </c>
      <c r="G10" s="223" t="s">
        <v>1117</v>
      </c>
      <c r="H10" s="223" t="s">
        <v>1369</v>
      </c>
      <c r="I10" s="91"/>
    </row>
    <row r="11" spans="1:10" hidden="1">
      <c r="A11" s="223">
        <v>10</v>
      </c>
      <c r="B11" s="223" t="s">
        <v>1141</v>
      </c>
      <c r="C11" s="244" t="s">
        <v>570</v>
      </c>
      <c r="D11" s="8" t="s">
        <v>485</v>
      </c>
      <c r="E11" s="223" t="s">
        <v>1140</v>
      </c>
      <c r="F11" s="223" t="s">
        <v>1115</v>
      </c>
      <c r="G11" s="223" t="s">
        <v>1117</v>
      </c>
      <c r="H11" s="223" t="s">
        <v>1369</v>
      </c>
      <c r="I11" s="88"/>
    </row>
    <row r="12" spans="1:10" hidden="1">
      <c r="A12" s="223">
        <v>11</v>
      </c>
      <c r="B12" s="225" t="s">
        <v>1144</v>
      </c>
      <c r="C12" s="245" t="s">
        <v>1142</v>
      </c>
      <c r="D12" s="246" t="s">
        <v>614</v>
      </c>
      <c r="E12" s="225" t="s">
        <v>1143</v>
      </c>
      <c r="F12" s="225" t="s">
        <v>1115</v>
      </c>
      <c r="G12" s="226" t="s">
        <v>1151</v>
      </c>
      <c r="H12" s="223" t="s">
        <v>1369</v>
      </c>
      <c r="I12" s="90"/>
    </row>
    <row r="13" spans="1:10" hidden="1">
      <c r="A13" s="223">
        <v>12</v>
      </c>
      <c r="B13" s="223" t="s">
        <v>1146</v>
      </c>
      <c r="C13" s="244" t="s">
        <v>976</v>
      </c>
      <c r="D13" s="8" t="s">
        <v>581</v>
      </c>
      <c r="E13" s="223" t="s">
        <v>1145</v>
      </c>
      <c r="F13" s="223" t="s">
        <v>1115</v>
      </c>
      <c r="G13" s="223" t="s">
        <v>1117</v>
      </c>
      <c r="H13" s="223" t="s">
        <v>1118</v>
      </c>
      <c r="I13" s="88"/>
    </row>
    <row r="14" spans="1:10" hidden="1">
      <c r="A14" s="223">
        <v>13</v>
      </c>
      <c r="B14" s="223" t="s">
        <v>1150</v>
      </c>
      <c r="C14" s="244" t="s">
        <v>1147</v>
      </c>
      <c r="D14" s="8" t="s">
        <v>1148</v>
      </c>
      <c r="E14" s="223" t="s">
        <v>1149</v>
      </c>
      <c r="F14" s="223" t="s">
        <v>1115</v>
      </c>
      <c r="G14" s="223" t="s">
        <v>1117</v>
      </c>
      <c r="H14" s="223" t="s">
        <v>1118</v>
      </c>
      <c r="I14" s="91"/>
    </row>
    <row r="15" spans="1:10">
      <c r="A15" s="223">
        <v>1</v>
      </c>
      <c r="B15" s="223" t="s">
        <v>1155</v>
      </c>
      <c r="C15" s="244" t="s">
        <v>1152</v>
      </c>
      <c r="D15" s="8" t="s">
        <v>590</v>
      </c>
      <c r="E15" s="223" t="s">
        <v>1153</v>
      </c>
      <c r="F15" s="223" t="s">
        <v>1154</v>
      </c>
      <c r="G15" s="223" t="s">
        <v>1117</v>
      </c>
      <c r="H15" s="223" t="s">
        <v>1118</v>
      </c>
      <c r="I15" s="227"/>
    </row>
    <row r="16" spans="1:10">
      <c r="A16" s="223">
        <v>2</v>
      </c>
      <c r="B16" s="223" t="s">
        <v>1158</v>
      </c>
      <c r="C16" s="244" t="s">
        <v>1156</v>
      </c>
      <c r="D16" s="8" t="s">
        <v>630</v>
      </c>
      <c r="E16" s="223" t="s">
        <v>1157</v>
      </c>
      <c r="F16" s="223" t="s">
        <v>1154</v>
      </c>
      <c r="G16" s="223" t="s">
        <v>1117</v>
      </c>
      <c r="H16" s="223" t="s">
        <v>1118</v>
      </c>
      <c r="I16" s="228"/>
    </row>
    <row r="17" spans="1:9">
      <c r="A17" s="223">
        <v>3</v>
      </c>
      <c r="B17" s="223" t="s">
        <v>1160</v>
      </c>
      <c r="C17" s="244" t="s">
        <v>549</v>
      </c>
      <c r="D17" s="8" t="s">
        <v>547</v>
      </c>
      <c r="E17" s="223" t="s">
        <v>1159</v>
      </c>
      <c r="F17" s="223" t="s">
        <v>1154</v>
      </c>
      <c r="G17" s="223" t="s">
        <v>1117</v>
      </c>
      <c r="H17" s="223" t="s">
        <v>1118</v>
      </c>
      <c r="I17" s="228"/>
    </row>
    <row r="18" spans="1:9">
      <c r="A18" s="223">
        <v>4</v>
      </c>
      <c r="B18" s="223" t="s">
        <v>1163</v>
      </c>
      <c r="C18" s="244" t="s">
        <v>1161</v>
      </c>
      <c r="D18" s="8" t="s">
        <v>578</v>
      </c>
      <c r="E18" s="223" t="s">
        <v>1162</v>
      </c>
      <c r="F18" s="223" t="s">
        <v>1154</v>
      </c>
      <c r="G18" s="223" t="s">
        <v>1117</v>
      </c>
      <c r="H18" s="223" t="s">
        <v>1118</v>
      </c>
      <c r="I18" s="229"/>
    </row>
    <row r="19" spans="1:9">
      <c r="A19" s="223">
        <v>5</v>
      </c>
      <c r="B19" s="223" t="s">
        <v>1165</v>
      </c>
      <c r="C19" s="244" t="s">
        <v>546</v>
      </c>
      <c r="D19" s="8" t="s">
        <v>1164</v>
      </c>
      <c r="E19" s="223" t="s">
        <v>891</v>
      </c>
      <c r="F19" s="223" t="s">
        <v>1154</v>
      </c>
      <c r="G19" s="223" t="s">
        <v>1117</v>
      </c>
      <c r="H19" s="223" t="s">
        <v>1118</v>
      </c>
      <c r="I19" s="228"/>
    </row>
    <row r="20" spans="1:9">
      <c r="A20" s="223">
        <v>6</v>
      </c>
      <c r="B20" s="223" t="s">
        <v>1167</v>
      </c>
      <c r="C20" s="244" t="s">
        <v>548</v>
      </c>
      <c r="D20" s="8" t="s">
        <v>607</v>
      </c>
      <c r="E20" s="223" t="s">
        <v>1166</v>
      </c>
      <c r="F20" s="223" t="s">
        <v>1154</v>
      </c>
      <c r="G20" s="223" t="s">
        <v>1117</v>
      </c>
      <c r="H20" s="223" t="s">
        <v>1118</v>
      </c>
      <c r="I20" s="227"/>
    </row>
    <row r="21" spans="1:9">
      <c r="A21" s="223">
        <v>7</v>
      </c>
      <c r="B21" s="223" t="s">
        <v>1171</v>
      </c>
      <c r="C21" s="244" t="s">
        <v>1168</v>
      </c>
      <c r="D21" s="8" t="s">
        <v>1169</v>
      </c>
      <c r="E21" s="223" t="s">
        <v>1170</v>
      </c>
      <c r="F21" s="223" t="s">
        <v>1154</v>
      </c>
      <c r="G21" s="223" t="s">
        <v>1117</v>
      </c>
      <c r="H21" s="223" t="s">
        <v>1118</v>
      </c>
      <c r="I21" s="229"/>
    </row>
    <row r="22" spans="1:9">
      <c r="A22" s="223">
        <v>8</v>
      </c>
      <c r="B22" s="223" t="s">
        <v>1173</v>
      </c>
      <c r="C22" s="244" t="s">
        <v>1172</v>
      </c>
      <c r="D22" s="8" t="s">
        <v>579</v>
      </c>
      <c r="E22" s="223" t="s">
        <v>668</v>
      </c>
      <c r="F22" s="223" t="s">
        <v>1154</v>
      </c>
      <c r="G22" s="223" t="s">
        <v>1117</v>
      </c>
      <c r="H22" s="223" t="s">
        <v>1118</v>
      </c>
      <c r="I22" s="228"/>
    </row>
    <row r="23" spans="1:9">
      <c r="A23" s="223">
        <v>9</v>
      </c>
      <c r="B23" s="223" t="s">
        <v>1175</v>
      </c>
      <c r="C23" s="244" t="s">
        <v>808</v>
      </c>
      <c r="D23" s="8" t="s">
        <v>644</v>
      </c>
      <c r="E23" s="223" t="s">
        <v>1174</v>
      </c>
      <c r="F23" s="223" t="s">
        <v>1154</v>
      </c>
      <c r="G23" s="223" t="s">
        <v>1117</v>
      </c>
      <c r="H23" s="223" t="s">
        <v>1118</v>
      </c>
      <c r="I23" s="227"/>
    </row>
    <row r="24" spans="1:9">
      <c r="A24" s="223">
        <v>10</v>
      </c>
      <c r="B24" s="223" t="s">
        <v>1178</v>
      </c>
      <c r="C24" s="244" t="s">
        <v>1176</v>
      </c>
      <c r="D24" s="8" t="s">
        <v>599</v>
      </c>
      <c r="E24" s="223" t="s">
        <v>1177</v>
      </c>
      <c r="F24" s="223" t="s">
        <v>1154</v>
      </c>
      <c r="G24" s="223" t="s">
        <v>1117</v>
      </c>
      <c r="H24" s="223" t="s">
        <v>1118</v>
      </c>
      <c r="I24" s="229"/>
    </row>
    <row r="25" spans="1:9">
      <c r="A25" s="223">
        <v>11</v>
      </c>
      <c r="B25" s="223" t="s">
        <v>1181</v>
      </c>
      <c r="C25" s="244" t="s">
        <v>1179</v>
      </c>
      <c r="D25" s="8" t="s">
        <v>599</v>
      </c>
      <c r="E25" s="223" t="s">
        <v>1180</v>
      </c>
      <c r="F25" s="223" t="s">
        <v>1154</v>
      </c>
      <c r="G25" s="223" t="s">
        <v>1117</v>
      </c>
      <c r="H25" s="223" t="s">
        <v>1118</v>
      </c>
      <c r="I25" s="230" t="s">
        <v>1182</v>
      </c>
    </row>
    <row r="26" spans="1:9">
      <c r="A26" s="223">
        <v>12</v>
      </c>
      <c r="B26" s="223" t="s">
        <v>1185</v>
      </c>
      <c r="C26" s="244" t="s">
        <v>1183</v>
      </c>
      <c r="D26" s="8" t="s">
        <v>580</v>
      </c>
      <c r="E26" s="223" t="s">
        <v>1184</v>
      </c>
      <c r="F26" s="223" t="s">
        <v>1154</v>
      </c>
      <c r="G26" s="224" t="s">
        <v>1130</v>
      </c>
      <c r="H26" s="223" t="s">
        <v>1118</v>
      </c>
      <c r="I26" s="229"/>
    </row>
    <row r="27" spans="1:9">
      <c r="A27" s="223">
        <v>13</v>
      </c>
      <c r="B27" s="223" t="s">
        <v>1189</v>
      </c>
      <c r="C27" s="244" t="s">
        <v>1186</v>
      </c>
      <c r="D27" s="8" t="s">
        <v>1187</v>
      </c>
      <c r="E27" s="223" t="s">
        <v>1188</v>
      </c>
      <c r="F27" s="223" t="s">
        <v>1154</v>
      </c>
      <c r="G27" s="223" t="s">
        <v>1117</v>
      </c>
      <c r="H27" s="223" t="s">
        <v>1118</v>
      </c>
      <c r="I27" s="227" t="s">
        <v>1330</v>
      </c>
    </row>
    <row r="28" spans="1:9">
      <c r="A28" s="223">
        <v>14</v>
      </c>
      <c r="B28" s="223" t="s">
        <v>1191</v>
      </c>
      <c r="C28" s="244" t="s">
        <v>1190</v>
      </c>
      <c r="D28" s="8" t="s">
        <v>620</v>
      </c>
      <c r="E28" s="223" t="s">
        <v>858</v>
      </c>
      <c r="F28" s="223" t="s">
        <v>1154</v>
      </c>
      <c r="G28" s="224" t="s">
        <v>1151</v>
      </c>
      <c r="H28" s="223" t="s">
        <v>1369</v>
      </c>
      <c r="I28" s="228"/>
    </row>
    <row r="29" spans="1:9">
      <c r="A29" s="223">
        <v>15</v>
      </c>
      <c r="B29" s="223" t="s">
        <v>1192</v>
      </c>
      <c r="C29" s="244" t="s">
        <v>544</v>
      </c>
      <c r="D29" s="8" t="s">
        <v>648</v>
      </c>
      <c r="E29" s="223" t="s">
        <v>925</v>
      </c>
      <c r="F29" s="223" t="s">
        <v>1154</v>
      </c>
      <c r="G29" s="223" t="s">
        <v>1117</v>
      </c>
      <c r="H29" s="223" t="s">
        <v>1369</v>
      </c>
      <c r="I29" s="229"/>
    </row>
    <row r="30" spans="1:9">
      <c r="A30" s="223">
        <v>16</v>
      </c>
      <c r="B30" s="223" t="s">
        <v>1194</v>
      </c>
      <c r="C30" s="244" t="s">
        <v>993</v>
      </c>
      <c r="D30" s="8" t="s">
        <v>1086</v>
      </c>
      <c r="E30" s="223" t="s">
        <v>1193</v>
      </c>
      <c r="F30" s="223" t="s">
        <v>1154</v>
      </c>
      <c r="G30" s="223" t="s">
        <v>1117</v>
      </c>
      <c r="H30" s="223" t="s">
        <v>1118</v>
      </c>
      <c r="I30" s="228"/>
    </row>
    <row r="31" spans="1:9">
      <c r="A31" s="223">
        <v>17</v>
      </c>
      <c r="B31" s="223" t="s">
        <v>1196</v>
      </c>
      <c r="C31" s="244" t="s">
        <v>549</v>
      </c>
      <c r="D31" s="8" t="s">
        <v>833</v>
      </c>
      <c r="E31" s="223" t="s">
        <v>1195</v>
      </c>
      <c r="F31" s="223" t="s">
        <v>1154</v>
      </c>
      <c r="G31" s="223" t="s">
        <v>1117</v>
      </c>
      <c r="H31" s="223" t="s">
        <v>1118</v>
      </c>
      <c r="I31" s="228"/>
    </row>
    <row r="32" spans="1:9">
      <c r="A32" s="223">
        <v>18</v>
      </c>
      <c r="B32" s="223" t="s">
        <v>1198</v>
      </c>
      <c r="C32" s="244" t="s">
        <v>591</v>
      </c>
      <c r="D32" s="8" t="s">
        <v>834</v>
      </c>
      <c r="E32" s="223" t="s">
        <v>1197</v>
      </c>
      <c r="F32" s="223" t="s">
        <v>1154</v>
      </c>
      <c r="G32" s="223" t="s">
        <v>1117</v>
      </c>
      <c r="H32" s="223" t="s">
        <v>1118</v>
      </c>
      <c r="I32" s="229"/>
    </row>
    <row r="33" spans="1:9">
      <c r="A33" s="223">
        <v>19</v>
      </c>
      <c r="B33" s="223" t="s">
        <v>1200</v>
      </c>
      <c r="C33" s="244" t="s">
        <v>1199</v>
      </c>
      <c r="D33" s="8" t="s">
        <v>572</v>
      </c>
      <c r="E33" s="223" t="s">
        <v>877</v>
      </c>
      <c r="F33" s="223" t="s">
        <v>1154</v>
      </c>
      <c r="G33" s="223" t="s">
        <v>1117</v>
      </c>
      <c r="H33" s="223" t="s">
        <v>1118</v>
      </c>
      <c r="I33" s="229"/>
    </row>
    <row r="34" spans="1:9">
      <c r="A34" s="223">
        <v>20</v>
      </c>
      <c r="B34" s="223" t="s">
        <v>1204</v>
      </c>
      <c r="C34" s="244" t="s">
        <v>1202</v>
      </c>
      <c r="D34" s="8" t="s">
        <v>642</v>
      </c>
      <c r="E34" s="223" t="s">
        <v>1203</v>
      </c>
      <c r="F34" s="223" t="s">
        <v>1154</v>
      </c>
      <c r="G34" s="223" t="s">
        <v>1117</v>
      </c>
      <c r="H34" s="223" t="s">
        <v>1118</v>
      </c>
      <c r="I34" s="229"/>
    </row>
    <row r="35" spans="1:9">
      <c r="A35" s="223">
        <v>21</v>
      </c>
      <c r="B35" s="223" t="s">
        <v>1207</v>
      </c>
      <c r="C35" s="244" t="s">
        <v>1205</v>
      </c>
      <c r="D35" s="8" t="s">
        <v>1206</v>
      </c>
      <c r="E35" s="223" t="s">
        <v>641</v>
      </c>
      <c r="F35" s="223" t="s">
        <v>1154</v>
      </c>
      <c r="G35" s="223" t="s">
        <v>1117</v>
      </c>
      <c r="H35" s="223" t="s">
        <v>1118</v>
      </c>
      <c r="I35" s="228" t="s">
        <v>1331</v>
      </c>
    </row>
    <row r="36" spans="1:9">
      <c r="A36" s="223">
        <v>22</v>
      </c>
      <c r="B36" s="223" t="s">
        <v>1210</v>
      </c>
      <c r="C36" s="244" t="s">
        <v>1208</v>
      </c>
      <c r="D36" s="8" t="s">
        <v>1206</v>
      </c>
      <c r="E36" s="223" t="s">
        <v>1209</v>
      </c>
      <c r="F36" s="223" t="s">
        <v>1154</v>
      </c>
      <c r="G36" s="223" t="s">
        <v>1117</v>
      </c>
      <c r="H36" s="223" t="s">
        <v>1118</v>
      </c>
      <c r="I36" s="230" t="s">
        <v>1182</v>
      </c>
    </row>
    <row r="37" spans="1:9">
      <c r="A37" s="223">
        <v>23</v>
      </c>
      <c r="B37" s="225" t="s">
        <v>1212</v>
      </c>
      <c r="C37" s="245" t="s">
        <v>1211</v>
      </c>
      <c r="D37" s="246" t="s">
        <v>613</v>
      </c>
      <c r="E37" s="225" t="s">
        <v>677</v>
      </c>
      <c r="F37" s="225" t="s">
        <v>1154</v>
      </c>
      <c r="G37" s="225" t="s">
        <v>1117</v>
      </c>
      <c r="H37" s="225" t="s">
        <v>1118</v>
      </c>
      <c r="I37" s="228"/>
    </row>
    <row r="38" spans="1:9">
      <c r="A38" s="223">
        <v>24</v>
      </c>
      <c r="B38" s="223" t="s">
        <v>1215</v>
      </c>
      <c r="C38" s="244" t="s">
        <v>1213</v>
      </c>
      <c r="D38" s="8" t="s">
        <v>614</v>
      </c>
      <c r="E38" s="223" t="s">
        <v>1214</v>
      </c>
      <c r="F38" s="223" t="s">
        <v>1154</v>
      </c>
      <c r="G38" s="223" t="s">
        <v>1117</v>
      </c>
      <c r="H38" s="223" t="s">
        <v>1118</v>
      </c>
      <c r="I38" s="229"/>
    </row>
    <row r="39" spans="1:9">
      <c r="A39" s="223">
        <v>25</v>
      </c>
      <c r="B39" s="223" t="s">
        <v>1219</v>
      </c>
      <c r="C39" s="244" t="s">
        <v>1216</v>
      </c>
      <c r="D39" s="8" t="s">
        <v>1217</v>
      </c>
      <c r="E39" s="223" t="s">
        <v>1218</v>
      </c>
      <c r="F39" s="223" t="s">
        <v>1154</v>
      </c>
      <c r="G39" s="223" t="s">
        <v>1117</v>
      </c>
      <c r="H39" s="223" t="s">
        <v>1118</v>
      </c>
      <c r="I39" s="229"/>
    </row>
    <row r="40" spans="1:9" hidden="1">
      <c r="A40" s="223">
        <v>1</v>
      </c>
      <c r="B40" s="223" t="s">
        <v>702</v>
      </c>
      <c r="C40" s="244" t="s">
        <v>699</v>
      </c>
      <c r="D40" s="8" t="s">
        <v>700</v>
      </c>
      <c r="E40" s="223" t="s">
        <v>676</v>
      </c>
      <c r="F40" s="223" t="s">
        <v>701</v>
      </c>
      <c r="G40" s="223" t="s">
        <v>1117</v>
      </c>
      <c r="H40" s="223" t="s">
        <v>1369</v>
      </c>
      <c r="I40" s="229"/>
    </row>
    <row r="41" spans="1:9" hidden="1">
      <c r="A41" s="223">
        <v>2</v>
      </c>
      <c r="B41" s="223" t="s">
        <v>704</v>
      </c>
      <c r="C41" s="244" t="s">
        <v>646</v>
      </c>
      <c r="D41" s="8" t="s">
        <v>545</v>
      </c>
      <c r="E41" s="223" t="s">
        <v>703</v>
      </c>
      <c r="F41" s="223" t="s">
        <v>701</v>
      </c>
      <c r="G41" s="223" t="s">
        <v>1117</v>
      </c>
      <c r="H41" s="223" t="s">
        <v>1118</v>
      </c>
      <c r="I41" s="229"/>
    </row>
    <row r="42" spans="1:9" hidden="1">
      <c r="A42" s="223">
        <v>3</v>
      </c>
      <c r="B42" s="225" t="s">
        <v>707</v>
      </c>
      <c r="C42" s="245" t="s">
        <v>705</v>
      </c>
      <c r="D42" s="246" t="s">
        <v>547</v>
      </c>
      <c r="E42" s="225" t="s">
        <v>706</v>
      </c>
      <c r="F42" s="225" t="s">
        <v>701</v>
      </c>
      <c r="G42" s="225" t="s">
        <v>1117</v>
      </c>
      <c r="H42" s="225" t="s">
        <v>1118</v>
      </c>
      <c r="I42" s="230"/>
    </row>
    <row r="43" spans="1:9" hidden="1">
      <c r="A43" s="223">
        <v>4</v>
      </c>
      <c r="B43" s="223" t="s">
        <v>710</v>
      </c>
      <c r="C43" s="244" t="s">
        <v>708</v>
      </c>
      <c r="D43" s="8" t="s">
        <v>650</v>
      </c>
      <c r="E43" s="223" t="s">
        <v>709</v>
      </c>
      <c r="F43" s="223" t="s">
        <v>701</v>
      </c>
      <c r="G43" s="223" t="s">
        <v>1117</v>
      </c>
      <c r="H43" s="223" t="s">
        <v>1118</v>
      </c>
      <c r="I43" s="229"/>
    </row>
    <row r="44" spans="1:9" hidden="1">
      <c r="A44" s="223">
        <v>5</v>
      </c>
      <c r="B44" s="223" t="s">
        <v>713</v>
      </c>
      <c r="C44" s="244" t="s">
        <v>711</v>
      </c>
      <c r="D44" s="8" t="s">
        <v>586</v>
      </c>
      <c r="E44" s="223" t="s">
        <v>712</v>
      </c>
      <c r="F44" s="223" t="s">
        <v>701</v>
      </c>
      <c r="G44" s="223" t="s">
        <v>1117</v>
      </c>
      <c r="H44" s="223" t="s">
        <v>1118</v>
      </c>
      <c r="I44" s="229"/>
    </row>
    <row r="45" spans="1:9" hidden="1">
      <c r="A45" s="223">
        <v>6</v>
      </c>
      <c r="B45" s="223" t="s">
        <v>716</v>
      </c>
      <c r="C45" s="244" t="s">
        <v>714</v>
      </c>
      <c r="D45" s="8" t="s">
        <v>603</v>
      </c>
      <c r="E45" s="223" t="s">
        <v>715</v>
      </c>
      <c r="F45" s="223" t="s">
        <v>701</v>
      </c>
      <c r="G45" s="223" t="s">
        <v>1117</v>
      </c>
      <c r="H45" s="223" t="s">
        <v>1118</v>
      </c>
      <c r="I45" s="229"/>
    </row>
    <row r="46" spans="1:9" hidden="1">
      <c r="A46" s="223">
        <v>7</v>
      </c>
      <c r="B46" s="223" t="s">
        <v>718</v>
      </c>
      <c r="C46" s="244" t="s">
        <v>611</v>
      </c>
      <c r="D46" s="8" t="s">
        <v>566</v>
      </c>
      <c r="E46" s="223" t="s">
        <v>717</v>
      </c>
      <c r="F46" s="223" t="s">
        <v>701</v>
      </c>
      <c r="G46" s="223" t="s">
        <v>1117</v>
      </c>
      <c r="H46" s="223" t="s">
        <v>1118</v>
      </c>
      <c r="I46" s="229"/>
    </row>
    <row r="47" spans="1:9" hidden="1">
      <c r="A47" s="223">
        <v>8</v>
      </c>
      <c r="B47" s="223" t="s">
        <v>720</v>
      </c>
      <c r="C47" s="244" t="s">
        <v>601</v>
      </c>
      <c r="D47" s="8" t="s">
        <v>605</v>
      </c>
      <c r="E47" s="223" t="s">
        <v>719</v>
      </c>
      <c r="F47" s="223" t="s">
        <v>701</v>
      </c>
      <c r="G47" s="224" t="s">
        <v>1130</v>
      </c>
      <c r="H47" s="223" t="s">
        <v>1369</v>
      </c>
      <c r="I47" s="229"/>
    </row>
    <row r="48" spans="1:9" hidden="1">
      <c r="A48" s="223">
        <v>9</v>
      </c>
      <c r="B48" s="223" t="s">
        <v>723</v>
      </c>
      <c r="C48" s="244" t="s">
        <v>604</v>
      </c>
      <c r="D48" s="8" t="s">
        <v>721</v>
      </c>
      <c r="E48" s="223" t="s">
        <v>722</v>
      </c>
      <c r="F48" s="223" t="s">
        <v>701</v>
      </c>
      <c r="G48" s="224" t="s">
        <v>1151</v>
      </c>
      <c r="H48" s="223" t="s">
        <v>1118</v>
      </c>
      <c r="I48" s="231"/>
    </row>
    <row r="49" spans="1:9" hidden="1">
      <c r="A49" s="223">
        <v>10</v>
      </c>
      <c r="B49" s="223" t="s">
        <v>726</v>
      </c>
      <c r="C49" s="244" t="s">
        <v>724</v>
      </c>
      <c r="D49" s="8" t="s">
        <v>644</v>
      </c>
      <c r="E49" s="223" t="s">
        <v>725</v>
      </c>
      <c r="F49" s="223" t="s">
        <v>701</v>
      </c>
      <c r="G49" s="224" t="s">
        <v>1136</v>
      </c>
      <c r="H49" s="223" t="s">
        <v>1369</v>
      </c>
      <c r="I49" s="229"/>
    </row>
    <row r="50" spans="1:9" hidden="1">
      <c r="A50" s="223">
        <v>11</v>
      </c>
      <c r="B50" s="223" t="s">
        <v>729</v>
      </c>
      <c r="C50" s="244" t="s">
        <v>727</v>
      </c>
      <c r="D50" s="8" t="s">
        <v>599</v>
      </c>
      <c r="E50" s="223" t="s">
        <v>728</v>
      </c>
      <c r="F50" s="223" t="s">
        <v>701</v>
      </c>
      <c r="G50" s="223" t="s">
        <v>1117</v>
      </c>
      <c r="H50" s="223" t="s">
        <v>1118</v>
      </c>
      <c r="I50" s="229"/>
    </row>
    <row r="51" spans="1:9" hidden="1">
      <c r="A51" s="223">
        <v>12</v>
      </c>
      <c r="B51" s="223" t="s">
        <v>731</v>
      </c>
      <c r="C51" s="244" t="s">
        <v>549</v>
      </c>
      <c r="D51" s="8" t="s">
        <v>651</v>
      </c>
      <c r="E51" s="223" t="s">
        <v>730</v>
      </c>
      <c r="F51" s="223" t="s">
        <v>701</v>
      </c>
      <c r="G51" s="223" t="s">
        <v>1117</v>
      </c>
      <c r="H51" s="223" t="s">
        <v>1118</v>
      </c>
      <c r="I51" s="229"/>
    </row>
    <row r="52" spans="1:9" hidden="1">
      <c r="A52" s="223">
        <v>13</v>
      </c>
      <c r="B52" s="223" t="s">
        <v>733</v>
      </c>
      <c r="C52" s="244" t="s">
        <v>565</v>
      </c>
      <c r="D52" s="8" t="s">
        <v>732</v>
      </c>
      <c r="E52" s="223" t="s">
        <v>532</v>
      </c>
      <c r="F52" s="223" t="s">
        <v>701</v>
      </c>
      <c r="G52" s="223" t="s">
        <v>1117</v>
      </c>
      <c r="H52" s="223" t="s">
        <v>1118</v>
      </c>
      <c r="I52" s="229"/>
    </row>
    <row r="53" spans="1:9" hidden="1">
      <c r="A53" s="223">
        <v>14</v>
      </c>
      <c r="B53" s="223" t="s">
        <v>736</v>
      </c>
      <c r="C53" s="244" t="s">
        <v>734</v>
      </c>
      <c r="D53" s="8" t="s">
        <v>639</v>
      </c>
      <c r="E53" s="223" t="s">
        <v>735</v>
      </c>
      <c r="F53" s="223" t="s">
        <v>701</v>
      </c>
      <c r="G53" s="229" t="s">
        <v>1117</v>
      </c>
      <c r="H53" s="223" t="s">
        <v>1118</v>
      </c>
      <c r="I53" s="229"/>
    </row>
    <row r="54" spans="1:9" hidden="1">
      <c r="A54" s="223">
        <v>15</v>
      </c>
      <c r="B54" s="223" t="s">
        <v>741</v>
      </c>
      <c r="C54" s="244" t="s">
        <v>536</v>
      </c>
      <c r="D54" s="8" t="s">
        <v>739</v>
      </c>
      <c r="E54" s="223" t="s">
        <v>740</v>
      </c>
      <c r="F54" s="223" t="s">
        <v>701</v>
      </c>
      <c r="G54" s="223" t="s">
        <v>1117</v>
      </c>
      <c r="H54" s="223" t="s">
        <v>1118</v>
      </c>
      <c r="I54" s="229"/>
    </row>
    <row r="55" spans="1:9" hidden="1">
      <c r="A55" s="223">
        <v>16</v>
      </c>
      <c r="B55" s="223" t="s">
        <v>743</v>
      </c>
      <c r="C55" s="244" t="s">
        <v>549</v>
      </c>
      <c r="D55" s="8" t="s">
        <v>620</v>
      </c>
      <c r="E55" s="223" t="s">
        <v>742</v>
      </c>
      <c r="F55" s="223" t="s">
        <v>701</v>
      </c>
      <c r="G55" s="223" t="s">
        <v>1117</v>
      </c>
      <c r="H55" s="223" t="s">
        <v>1118</v>
      </c>
      <c r="I55" s="229"/>
    </row>
    <row r="56" spans="1:9" hidden="1">
      <c r="A56" s="223">
        <v>17</v>
      </c>
      <c r="B56" s="223" t="s">
        <v>746</v>
      </c>
      <c r="C56" s="244" t="s">
        <v>744</v>
      </c>
      <c r="D56" s="8" t="s">
        <v>620</v>
      </c>
      <c r="E56" s="223" t="s">
        <v>745</v>
      </c>
      <c r="F56" s="223" t="s">
        <v>701</v>
      </c>
      <c r="G56" s="223" t="s">
        <v>1117</v>
      </c>
      <c r="H56" s="223" t="s">
        <v>1118</v>
      </c>
      <c r="I56" s="229"/>
    </row>
    <row r="57" spans="1:9" hidden="1">
      <c r="A57" s="223">
        <v>18</v>
      </c>
      <c r="B57" s="223" t="s">
        <v>748</v>
      </c>
      <c r="C57" s="244" t="s">
        <v>591</v>
      </c>
      <c r="D57" s="8" t="s">
        <v>640</v>
      </c>
      <c r="E57" s="223" t="s">
        <v>747</v>
      </c>
      <c r="F57" s="223" t="s">
        <v>701</v>
      </c>
      <c r="G57" s="223" t="s">
        <v>1117</v>
      </c>
      <c r="H57" s="223" t="s">
        <v>1118</v>
      </c>
      <c r="I57" s="229"/>
    </row>
    <row r="58" spans="1:9" hidden="1">
      <c r="A58" s="223">
        <v>19</v>
      </c>
      <c r="B58" s="223" t="s">
        <v>749</v>
      </c>
      <c r="C58" s="244" t="s">
        <v>604</v>
      </c>
      <c r="D58" s="8" t="s">
        <v>622</v>
      </c>
      <c r="E58" s="223" t="s">
        <v>670</v>
      </c>
      <c r="F58" s="223" t="s">
        <v>701</v>
      </c>
      <c r="G58" s="223" t="s">
        <v>1117</v>
      </c>
      <c r="H58" s="223" t="s">
        <v>1369</v>
      </c>
      <c r="I58" s="229"/>
    </row>
    <row r="59" spans="1:9" hidden="1">
      <c r="A59" s="223">
        <v>20</v>
      </c>
      <c r="B59" s="223" t="s">
        <v>751</v>
      </c>
      <c r="C59" s="244" t="s">
        <v>544</v>
      </c>
      <c r="D59" s="8" t="s">
        <v>535</v>
      </c>
      <c r="E59" s="223" t="s">
        <v>750</v>
      </c>
      <c r="F59" s="223" t="s">
        <v>701</v>
      </c>
      <c r="G59" s="223" t="s">
        <v>1117</v>
      </c>
      <c r="H59" s="223" t="s">
        <v>1118</v>
      </c>
      <c r="I59" s="229"/>
    </row>
    <row r="60" spans="1:9" hidden="1">
      <c r="A60" s="223">
        <v>21</v>
      </c>
      <c r="B60" s="223" t="s">
        <v>754</v>
      </c>
      <c r="C60" s="244" t="s">
        <v>752</v>
      </c>
      <c r="D60" s="8" t="s">
        <v>572</v>
      </c>
      <c r="E60" s="223" t="s">
        <v>753</v>
      </c>
      <c r="F60" s="223" t="s">
        <v>701</v>
      </c>
      <c r="G60" s="223" t="s">
        <v>1117</v>
      </c>
      <c r="H60" s="223" t="s">
        <v>1118</v>
      </c>
      <c r="I60" s="231"/>
    </row>
    <row r="61" spans="1:9" hidden="1">
      <c r="A61" s="223">
        <v>22</v>
      </c>
      <c r="B61" s="223" t="s">
        <v>756</v>
      </c>
      <c r="C61" s="244" t="s">
        <v>598</v>
      </c>
      <c r="D61" s="8" t="s">
        <v>612</v>
      </c>
      <c r="E61" s="223" t="s">
        <v>755</v>
      </c>
      <c r="F61" s="223" t="s">
        <v>701</v>
      </c>
      <c r="G61" s="229" t="s">
        <v>1117</v>
      </c>
      <c r="H61" s="223" t="s">
        <v>1118</v>
      </c>
      <c r="I61" s="229"/>
    </row>
    <row r="62" spans="1:9" hidden="1">
      <c r="A62" s="223">
        <v>23</v>
      </c>
      <c r="B62" s="223" t="s">
        <v>758</v>
      </c>
      <c r="C62" s="244" t="s">
        <v>589</v>
      </c>
      <c r="D62" s="8" t="s">
        <v>642</v>
      </c>
      <c r="E62" s="223" t="s">
        <v>757</v>
      </c>
      <c r="F62" s="223" t="s">
        <v>701</v>
      </c>
      <c r="G62" s="223" t="s">
        <v>1117</v>
      </c>
      <c r="H62" s="223" t="s">
        <v>1118</v>
      </c>
      <c r="I62" s="229"/>
    </row>
    <row r="63" spans="1:9" hidden="1">
      <c r="A63" s="223">
        <v>24</v>
      </c>
      <c r="B63" s="223" t="s">
        <v>759</v>
      </c>
      <c r="C63" s="244" t="s">
        <v>649</v>
      </c>
      <c r="D63" s="8" t="s">
        <v>594</v>
      </c>
      <c r="E63" s="223" t="s">
        <v>633</v>
      </c>
      <c r="F63" s="223" t="s">
        <v>701</v>
      </c>
      <c r="G63" s="223" t="s">
        <v>1117</v>
      </c>
      <c r="H63" s="223" t="s">
        <v>1369</v>
      </c>
      <c r="I63" s="229"/>
    </row>
    <row r="64" spans="1:9" hidden="1">
      <c r="A64" s="223">
        <v>25</v>
      </c>
      <c r="B64" s="223" t="s">
        <v>762</v>
      </c>
      <c r="C64" s="244" t="s">
        <v>760</v>
      </c>
      <c r="D64" s="8" t="s">
        <v>588</v>
      </c>
      <c r="E64" s="223" t="s">
        <v>761</v>
      </c>
      <c r="F64" s="223" t="s">
        <v>701</v>
      </c>
      <c r="G64" s="223" t="s">
        <v>1117</v>
      </c>
      <c r="H64" s="223" t="s">
        <v>1369</v>
      </c>
      <c r="I64" s="229"/>
    </row>
    <row r="65" spans="1:9" hidden="1">
      <c r="A65" s="223">
        <v>26</v>
      </c>
      <c r="B65" s="223" t="s">
        <v>766</v>
      </c>
      <c r="C65" s="244" t="s">
        <v>546</v>
      </c>
      <c r="D65" s="8" t="s">
        <v>764</v>
      </c>
      <c r="E65" s="223" t="s">
        <v>765</v>
      </c>
      <c r="F65" s="223" t="s">
        <v>701</v>
      </c>
      <c r="G65" s="223" t="s">
        <v>1117</v>
      </c>
      <c r="H65" s="223" t="s">
        <v>1118</v>
      </c>
      <c r="I65" s="227" t="s">
        <v>1332</v>
      </c>
    </row>
    <row r="66" spans="1:9" hidden="1">
      <c r="A66" s="223">
        <v>27</v>
      </c>
      <c r="B66" s="223" t="s">
        <v>770</v>
      </c>
      <c r="C66" s="244" t="s">
        <v>767</v>
      </c>
      <c r="D66" s="8" t="s">
        <v>768</v>
      </c>
      <c r="E66" s="223" t="s">
        <v>769</v>
      </c>
      <c r="F66" s="223" t="s">
        <v>701</v>
      </c>
      <c r="G66" s="223" t="s">
        <v>1117</v>
      </c>
      <c r="H66" s="223" t="s">
        <v>1118</v>
      </c>
      <c r="I66" s="229"/>
    </row>
    <row r="67" spans="1:9" hidden="1">
      <c r="A67" s="223">
        <v>28</v>
      </c>
      <c r="B67" s="223" t="s">
        <v>772</v>
      </c>
      <c r="C67" s="244" t="s">
        <v>763</v>
      </c>
      <c r="D67" s="8" t="s">
        <v>581</v>
      </c>
      <c r="E67" s="223" t="s">
        <v>771</v>
      </c>
      <c r="F67" s="223" t="s">
        <v>701</v>
      </c>
      <c r="G67" s="223" t="s">
        <v>1117</v>
      </c>
      <c r="H67" s="223" t="s">
        <v>1118</v>
      </c>
      <c r="I67" s="229"/>
    </row>
    <row r="68" spans="1:9" hidden="1">
      <c r="A68" s="223">
        <v>29</v>
      </c>
      <c r="B68" s="223" t="s">
        <v>776</v>
      </c>
      <c r="C68" s="244" t="s">
        <v>773</v>
      </c>
      <c r="D68" s="8" t="s">
        <v>774</v>
      </c>
      <c r="E68" s="223" t="s">
        <v>775</v>
      </c>
      <c r="F68" s="223" t="s">
        <v>701</v>
      </c>
      <c r="G68" s="223" t="s">
        <v>1117</v>
      </c>
      <c r="H68" s="223" t="s">
        <v>1118</v>
      </c>
      <c r="I68" s="231"/>
    </row>
    <row r="69" spans="1:9" hidden="1">
      <c r="A69" s="223">
        <v>1</v>
      </c>
      <c r="B69" s="225" t="s">
        <v>780</v>
      </c>
      <c r="C69" s="245" t="s">
        <v>777</v>
      </c>
      <c r="D69" s="246" t="s">
        <v>700</v>
      </c>
      <c r="E69" s="225" t="s">
        <v>778</v>
      </c>
      <c r="F69" s="225" t="s">
        <v>779</v>
      </c>
      <c r="G69" s="225" t="s">
        <v>1117</v>
      </c>
      <c r="H69" s="225" t="s">
        <v>1118</v>
      </c>
      <c r="I69" s="228"/>
    </row>
    <row r="70" spans="1:9" hidden="1">
      <c r="A70" s="223">
        <v>2</v>
      </c>
      <c r="B70" s="223" t="s">
        <v>782</v>
      </c>
      <c r="C70" s="244" t="s">
        <v>617</v>
      </c>
      <c r="D70" s="8" t="s">
        <v>630</v>
      </c>
      <c r="E70" s="223" t="s">
        <v>781</v>
      </c>
      <c r="F70" s="223" t="s">
        <v>779</v>
      </c>
      <c r="G70" s="223" t="s">
        <v>1117</v>
      </c>
      <c r="H70" s="223" t="s">
        <v>1118</v>
      </c>
      <c r="I70" s="228"/>
    </row>
    <row r="71" spans="1:9" hidden="1">
      <c r="A71" s="223">
        <v>3</v>
      </c>
      <c r="B71" s="223" t="s">
        <v>785</v>
      </c>
      <c r="C71" s="244" t="s">
        <v>783</v>
      </c>
      <c r="D71" s="8" t="s">
        <v>603</v>
      </c>
      <c r="E71" s="223" t="s">
        <v>784</v>
      </c>
      <c r="F71" s="223" t="s">
        <v>779</v>
      </c>
      <c r="G71" s="226" t="s">
        <v>1130</v>
      </c>
      <c r="H71" s="223" t="s">
        <v>1369</v>
      </c>
      <c r="I71" s="228"/>
    </row>
    <row r="72" spans="1:9" hidden="1">
      <c r="A72" s="223">
        <v>4</v>
      </c>
      <c r="B72" s="223" t="s">
        <v>787</v>
      </c>
      <c r="C72" s="244" t="s">
        <v>549</v>
      </c>
      <c r="D72" s="8" t="s">
        <v>605</v>
      </c>
      <c r="E72" s="223" t="s">
        <v>786</v>
      </c>
      <c r="F72" s="223" t="s">
        <v>779</v>
      </c>
      <c r="G72" s="223" t="s">
        <v>1117</v>
      </c>
      <c r="H72" s="223" t="s">
        <v>1118</v>
      </c>
      <c r="I72" s="228"/>
    </row>
    <row r="73" spans="1:9" hidden="1">
      <c r="A73" s="223">
        <v>5</v>
      </c>
      <c r="B73" s="223" t="s">
        <v>790</v>
      </c>
      <c r="C73" s="244" t="s">
        <v>788</v>
      </c>
      <c r="D73" s="8" t="s">
        <v>606</v>
      </c>
      <c r="E73" s="223" t="s">
        <v>789</v>
      </c>
      <c r="F73" s="223" t="s">
        <v>779</v>
      </c>
      <c r="G73" s="223" t="s">
        <v>1117</v>
      </c>
      <c r="H73" s="223" t="s">
        <v>1118</v>
      </c>
      <c r="I73" s="229"/>
    </row>
    <row r="74" spans="1:9" hidden="1">
      <c r="A74" s="223">
        <v>6</v>
      </c>
      <c r="B74" s="223" t="s">
        <v>792</v>
      </c>
      <c r="C74" s="244" t="s">
        <v>609</v>
      </c>
      <c r="D74" s="8" t="s">
        <v>592</v>
      </c>
      <c r="E74" s="223" t="s">
        <v>791</v>
      </c>
      <c r="F74" s="223" t="s">
        <v>779</v>
      </c>
      <c r="G74" s="223" t="s">
        <v>1117</v>
      </c>
      <c r="H74" s="223" t="s">
        <v>1369</v>
      </c>
      <c r="I74" s="228"/>
    </row>
    <row r="75" spans="1:9" hidden="1">
      <c r="A75" s="223">
        <v>7</v>
      </c>
      <c r="B75" s="223" t="s">
        <v>794</v>
      </c>
      <c r="C75" s="244" t="s">
        <v>589</v>
      </c>
      <c r="D75" s="8" t="s">
        <v>592</v>
      </c>
      <c r="E75" s="223" t="s">
        <v>793</v>
      </c>
      <c r="F75" s="223" t="s">
        <v>779</v>
      </c>
      <c r="G75" s="223" t="s">
        <v>1117</v>
      </c>
      <c r="H75" s="223" t="s">
        <v>1369</v>
      </c>
      <c r="I75" s="228"/>
    </row>
    <row r="76" spans="1:9" hidden="1">
      <c r="A76" s="223">
        <v>8</v>
      </c>
      <c r="B76" s="223" t="s">
        <v>796</v>
      </c>
      <c r="C76" s="244" t="s">
        <v>795</v>
      </c>
      <c r="D76" s="8" t="s">
        <v>592</v>
      </c>
      <c r="E76" s="223" t="s">
        <v>674</v>
      </c>
      <c r="F76" s="223" t="s">
        <v>779</v>
      </c>
      <c r="G76" s="223" t="s">
        <v>1117</v>
      </c>
      <c r="H76" s="223" t="s">
        <v>1118</v>
      </c>
      <c r="I76" s="229"/>
    </row>
    <row r="77" spans="1:9" hidden="1">
      <c r="A77" s="223">
        <v>9</v>
      </c>
      <c r="B77" s="223" t="s">
        <v>799</v>
      </c>
      <c r="C77" s="244" t="s">
        <v>797</v>
      </c>
      <c r="D77" s="8" t="s">
        <v>567</v>
      </c>
      <c r="E77" s="223" t="s">
        <v>798</v>
      </c>
      <c r="F77" s="223" t="s">
        <v>779</v>
      </c>
      <c r="G77" s="223" t="s">
        <v>1117</v>
      </c>
      <c r="H77" s="223" t="s">
        <v>1118</v>
      </c>
      <c r="I77" s="228"/>
    </row>
    <row r="78" spans="1:9" hidden="1">
      <c r="A78" s="223">
        <v>10</v>
      </c>
      <c r="B78" s="223" t="s">
        <v>803</v>
      </c>
      <c r="C78" s="244" t="s">
        <v>800</v>
      </c>
      <c r="D78" s="8" t="s">
        <v>801</v>
      </c>
      <c r="E78" s="223" t="s">
        <v>802</v>
      </c>
      <c r="F78" s="223" t="s">
        <v>779</v>
      </c>
      <c r="G78" s="223" t="s">
        <v>1117</v>
      </c>
      <c r="H78" s="223" t="s">
        <v>1118</v>
      </c>
      <c r="I78" s="230" t="s">
        <v>1182</v>
      </c>
    </row>
    <row r="79" spans="1:9" hidden="1">
      <c r="A79" s="223">
        <v>11</v>
      </c>
      <c r="B79" s="223" t="s">
        <v>806</v>
      </c>
      <c r="C79" s="244" t="s">
        <v>521</v>
      </c>
      <c r="D79" s="8" t="s">
        <v>804</v>
      </c>
      <c r="E79" s="223" t="s">
        <v>805</v>
      </c>
      <c r="F79" s="223" t="s">
        <v>779</v>
      </c>
      <c r="G79" s="223" t="s">
        <v>1117</v>
      </c>
      <c r="H79" s="223" t="s">
        <v>1118</v>
      </c>
      <c r="I79" s="228"/>
    </row>
    <row r="80" spans="1:9" hidden="1">
      <c r="A80" s="223">
        <v>12</v>
      </c>
      <c r="B80" s="223" t="s">
        <v>810</v>
      </c>
      <c r="C80" s="244" t="s">
        <v>809</v>
      </c>
      <c r="D80" s="8" t="s">
        <v>644</v>
      </c>
      <c r="E80" s="223" t="s">
        <v>669</v>
      </c>
      <c r="F80" s="223" t="s">
        <v>779</v>
      </c>
      <c r="G80" s="223" t="s">
        <v>1117</v>
      </c>
      <c r="H80" s="223" t="s">
        <v>1118</v>
      </c>
      <c r="I80" s="228"/>
    </row>
    <row r="81" spans="1:9" hidden="1">
      <c r="A81" s="223">
        <v>13</v>
      </c>
      <c r="B81" s="225" t="s">
        <v>813</v>
      </c>
      <c r="C81" s="245" t="s">
        <v>811</v>
      </c>
      <c r="D81" s="246" t="s">
        <v>812</v>
      </c>
      <c r="E81" s="225" t="s">
        <v>537</v>
      </c>
      <c r="F81" s="225" t="s">
        <v>779</v>
      </c>
      <c r="G81" s="226"/>
      <c r="H81" s="225" t="s">
        <v>1118</v>
      </c>
      <c r="I81" s="228"/>
    </row>
    <row r="82" spans="1:9" hidden="1">
      <c r="A82" s="223">
        <v>14</v>
      </c>
      <c r="B82" s="223" t="s">
        <v>817</v>
      </c>
      <c r="C82" s="244" t="s">
        <v>815</v>
      </c>
      <c r="D82" s="8" t="s">
        <v>631</v>
      </c>
      <c r="E82" s="223" t="s">
        <v>816</v>
      </c>
      <c r="F82" s="223" t="s">
        <v>779</v>
      </c>
      <c r="G82" s="223" t="s">
        <v>1117</v>
      </c>
      <c r="H82" s="223" t="s">
        <v>1369</v>
      </c>
      <c r="I82" s="227" t="s">
        <v>1182</v>
      </c>
    </row>
    <row r="83" spans="1:9" hidden="1">
      <c r="A83" s="223">
        <v>15</v>
      </c>
      <c r="B83" s="223" t="s">
        <v>822</v>
      </c>
      <c r="C83" s="244" t="s">
        <v>819</v>
      </c>
      <c r="D83" s="8" t="s">
        <v>820</v>
      </c>
      <c r="E83" s="223" t="s">
        <v>821</v>
      </c>
      <c r="F83" s="223" t="s">
        <v>779</v>
      </c>
      <c r="G83" s="223" t="s">
        <v>1117</v>
      </c>
      <c r="H83" s="223" t="s">
        <v>1369</v>
      </c>
      <c r="I83" s="228"/>
    </row>
    <row r="84" spans="1:9" hidden="1">
      <c r="A84" s="223">
        <v>16</v>
      </c>
      <c r="B84" s="223" t="s">
        <v>826</v>
      </c>
      <c r="C84" s="244" t="s">
        <v>823</v>
      </c>
      <c r="D84" s="8" t="s">
        <v>824</v>
      </c>
      <c r="E84" s="223" t="s">
        <v>825</v>
      </c>
      <c r="F84" s="223" t="s">
        <v>779</v>
      </c>
      <c r="G84" s="223" t="s">
        <v>1117</v>
      </c>
      <c r="H84" s="223" t="s">
        <v>1369</v>
      </c>
      <c r="I84" s="228"/>
    </row>
    <row r="85" spans="1:9" hidden="1">
      <c r="A85" s="223">
        <v>17</v>
      </c>
      <c r="B85" s="223" t="s">
        <v>828</v>
      </c>
      <c r="C85" s="244" t="s">
        <v>571</v>
      </c>
      <c r="D85" s="8" t="s">
        <v>647</v>
      </c>
      <c r="E85" s="223" t="s">
        <v>827</v>
      </c>
      <c r="F85" s="223" t="s">
        <v>779</v>
      </c>
      <c r="G85" s="223" t="s">
        <v>1117</v>
      </c>
      <c r="H85" s="223" t="s">
        <v>1118</v>
      </c>
      <c r="I85" s="228"/>
    </row>
    <row r="86" spans="1:9" hidden="1">
      <c r="A86" s="223">
        <v>18</v>
      </c>
      <c r="B86" s="223" t="s">
        <v>830</v>
      </c>
      <c r="C86" s="244" t="s">
        <v>625</v>
      </c>
      <c r="D86" s="8" t="s">
        <v>568</v>
      </c>
      <c r="E86" s="223" t="s">
        <v>829</v>
      </c>
      <c r="F86" s="223" t="s">
        <v>779</v>
      </c>
      <c r="G86" s="223" t="s">
        <v>1117</v>
      </c>
      <c r="H86" s="223" t="s">
        <v>1118</v>
      </c>
      <c r="I86" s="228"/>
    </row>
    <row r="87" spans="1:9" hidden="1">
      <c r="A87" s="223">
        <v>19</v>
      </c>
      <c r="B87" s="223" t="s">
        <v>832</v>
      </c>
      <c r="C87" s="244" t="s">
        <v>831</v>
      </c>
      <c r="D87" s="8" t="s">
        <v>600</v>
      </c>
      <c r="E87" s="223" t="s">
        <v>530</v>
      </c>
      <c r="F87" s="223" t="s">
        <v>779</v>
      </c>
      <c r="G87" s="223" t="s">
        <v>1117</v>
      </c>
      <c r="H87" s="223" t="s">
        <v>1118</v>
      </c>
      <c r="I87" s="227" t="s">
        <v>1182</v>
      </c>
    </row>
    <row r="88" spans="1:9" hidden="1">
      <c r="A88" s="223">
        <v>20</v>
      </c>
      <c r="B88" s="223" t="s">
        <v>836</v>
      </c>
      <c r="C88" s="244" t="s">
        <v>589</v>
      </c>
      <c r="D88" s="8" t="s">
        <v>573</v>
      </c>
      <c r="E88" s="223" t="s">
        <v>835</v>
      </c>
      <c r="F88" s="223" t="s">
        <v>779</v>
      </c>
      <c r="G88" s="229" t="s">
        <v>1117</v>
      </c>
      <c r="H88" s="223" t="s">
        <v>1118</v>
      </c>
      <c r="I88" s="229"/>
    </row>
    <row r="89" spans="1:9" hidden="1">
      <c r="A89" s="223">
        <v>21</v>
      </c>
      <c r="B89" s="223" t="s">
        <v>837</v>
      </c>
      <c r="C89" s="244" t="s">
        <v>636</v>
      </c>
      <c r="D89" s="8" t="s">
        <v>581</v>
      </c>
      <c r="E89" s="223" t="s">
        <v>672</v>
      </c>
      <c r="F89" s="223" t="s">
        <v>779</v>
      </c>
      <c r="G89" s="223" t="s">
        <v>1117</v>
      </c>
      <c r="H89" s="223" t="s">
        <v>1369</v>
      </c>
      <c r="I89" s="229"/>
    </row>
    <row r="90" spans="1:9" hidden="1">
      <c r="A90" s="223">
        <v>22</v>
      </c>
      <c r="B90" s="223" t="s">
        <v>841</v>
      </c>
      <c r="C90" s="244" t="s">
        <v>549</v>
      </c>
      <c r="D90" s="8" t="s">
        <v>839</v>
      </c>
      <c r="E90" s="223" t="s">
        <v>840</v>
      </c>
      <c r="F90" s="223" t="s">
        <v>779</v>
      </c>
      <c r="G90" s="224" t="s">
        <v>1151</v>
      </c>
      <c r="H90" s="223" t="s">
        <v>1118</v>
      </c>
      <c r="I90" s="229"/>
    </row>
    <row r="91" spans="1:9" hidden="1">
      <c r="A91" s="223">
        <v>23</v>
      </c>
      <c r="B91" s="223" t="s">
        <v>842</v>
      </c>
      <c r="C91" s="244" t="s">
        <v>587</v>
      </c>
      <c r="D91" s="8" t="s">
        <v>575</v>
      </c>
      <c r="E91" s="223" t="s">
        <v>529</v>
      </c>
      <c r="F91" s="223" t="s">
        <v>779</v>
      </c>
      <c r="G91" s="223" t="s">
        <v>1117</v>
      </c>
      <c r="H91" s="223" t="s">
        <v>1118</v>
      </c>
      <c r="I91" s="229"/>
    </row>
    <row r="92" spans="1:9" hidden="1">
      <c r="A92" s="223">
        <v>24</v>
      </c>
      <c r="B92" s="223" t="s">
        <v>844</v>
      </c>
      <c r="C92" s="244" t="s">
        <v>843</v>
      </c>
      <c r="D92" s="8" t="s">
        <v>602</v>
      </c>
      <c r="E92" s="223" t="s">
        <v>523</v>
      </c>
      <c r="F92" s="223" t="s">
        <v>779</v>
      </c>
      <c r="G92" s="223" t="s">
        <v>1117</v>
      </c>
      <c r="H92" s="223" t="s">
        <v>1118</v>
      </c>
      <c r="I92" s="227" t="s">
        <v>1333</v>
      </c>
    </row>
    <row r="93" spans="1:9" hidden="1">
      <c r="A93" s="223">
        <v>25</v>
      </c>
      <c r="B93" s="223" t="s">
        <v>847</v>
      </c>
      <c r="C93" s="244" t="s">
        <v>637</v>
      </c>
      <c r="D93" s="8" t="s">
        <v>845</v>
      </c>
      <c r="E93" s="223" t="s">
        <v>846</v>
      </c>
      <c r="F93" s="223" t="s">
        <v>779</v>
      </c>
      <c r="G93" s="223" t="s">
        <v>1117</v>
      </c>
      <c r="H93" s="223" t="s">
        <v>1118</v>
      </c>
      <c r="I93" s="229"/>
    </row>
    <row r="94" spans="1:9" hidden="1">
      <c r="A94" s="223">
        <v>26</v>
      </c>
      <c r="B94" s="225" t="s">
        <v>420</v>
      </c>
      <c r="C94" s="245" t="s">
        <v>421</v>
      </c>
      <c r="D94" s="246" t="s">
        <v>422</v>
      </c>
      <c r="E94" s="225" t="s">
        <v>838</v>
      </c>
      <c r="F94" s="223" t="s">
        <v>779</v>
      </c>
      <c r="G94" s="223"/>
      <c r="H94" s="223" t="s">
        <v>1118</v>
      </c>
      <c r="I94" s="232" t="s">
        <v>423</v>
      </c>
    </row>
    <row r="95" spans="1:9" hidden="1">
      <c r="A95" s="223">
        <v>1</v>
      </c>
      <c r="B95" s="223" t="s">
        <v>852</v>
      </c>
      <c r="C95" s="244" t="s">
        <v>848</v>
      </c>
      <c r="D95" s="8" t="s">
        <v>849</v>
      </c>
      <c r="E95" s="223" t="s">
        <v>850</v>
      </c>
      <c r="F95" s="223" t="s">
        <v>851</v>
      </c>
      <c r="G95" s="223" t="s">
        <v>1117</v>
      </c>
      <c r="H95" s="223" t="s">
        <v>1118</v>
      </c>
      <c r="I95" s="229"/>
    </row>
    <row r="96" spans="1:9" hidden="1">
      <c r="A96" s="223">
        <v>2</v>
      </c>
      <c r="B96" s="223" t="s">
        <v>854</v>
      </c>
      <c r="C96" s="244" t="s">
        <v>853</v>
      </c>
      <c r="D96" s="8" t="s">
        <v>595</v>
      </c>
      <c r="E96" s="223" t="s">
        <v>621</v>
      </c>
      <c r="F96" s="223" t="s">
        <v>851</v>
      </c>
      <c r="G96" s="223" t="s">
        <v>1117</v>
      </c>
      <c r="H96" s="223" t="s">
        <v>1369</v>
      </c>
      <c r="I96" s="230" t="s">
        <v>68</v>
      </c>
    </row>
    <row r="97" spans="1:9" hidden="1">
      <c r="A97" s="223">
        <v>3</v>
      </c>
      <c r="B97" s="223" t="s">
        <v>857</v>
      </c>
      <c r="C97" s="244" t="s">
        <v>855</v>
      </c>
      <c r="D97" s="8" t="s">
        <v>547</v>
      </c>
      <c r="E97" s="223" t="s">
        <v>856</v>
      </c>
      <c r="F97" s="223" t="s">
        <v>851</v>
      </c>
      <c r="G97" s="223" t="s">
        <v>1117</v>
      </c>
      <c r="H97" s="223" t="s">
        <v>1118</v>
      </c>
      <c r="I97" s="229"/>
    </row>
    <row r="98" spans="1:9" hidden="1">
      <c r="A98" s="223">
        <v>4</v>
      </c>
      <c r="B98" s="223" t="s">
        <v>860</v>
      </c>
      <c r="C98" s="244" t="s">
        <v>636</v>
      </c>
      <c r="D98" s="8" t="s">
        <v>603</v>
      </c>
      <c r="E98" s="223" t="s">
        <v>859</v>
      </c>
      <c r="F98" s="223" t="s">
        <v>851</v>
      </c>
      <c r="G98" s="223" t="s">
        <v>1117</v>
      </c>
      <c r="H98" s="223" t="s">
        <v>1118</v>
      </c>
      <c r="I98" s="230"/>
    </row>
    <row r="99" spans="1:9" hidden="1">
      <c r="A99" s="223">
        <v>5</v>
      </c>
      <c r="B99" s="223" t="s">
        <v>862</v>
      </c>
      <c r="C99" s="244" t="s">
        <v>645</v>
      </c>
      <c r="D99" s="8" t="s">
        <v>861</v>
      </c>
      <c r="E99" s="223" t="s">
        <v>533</v>
      </c>
      <c r="F99" s="223" t="s">
        <v>851</v>
      </c>
      <c r="G99" s="223" t="s">
        <v>1117</v>
      </c>
      <c r="H99" s="223" t="s">
        <v>1118</v>
      </c>
      <c r="I99" s="229"/>
    </row>
    <row r="100" spans="1:9" hidden="1">
      <c r="A100" s="223">
        <v>6</v>
      </c>
      <c r="B100" s="223" t="s">
        <v>866</v>
      </c>
      <c r="C100" s="244" t="s">
        <v>864</v>
      </c>
      <c r="D100" s="8" t="s">
        <v>865</v>
      </c>
      <c r="E100" s="223">
        <v>1995</v>
      </c>
      <c r="F100" s="223" t="s">
        <v>851</v>
      </c>
      <c r="G100" s="224" t="s">
        <v>1130</v>
      </c>
      <c r="H100" s="223" t="s">
        <v>1118</v>
      </c>
      <c r="I100" s="229"/>
    </row>
    <row r="101" spans="1:9" hidden="1">
      <c r="A101" s="223">
        <v>7</v>
      </c>
      <c r="B101" s="223" t="s">
        <v>868</v>
      </c>
      <c r="C101" s="244" t="s">
        <v>569</v>
      </c>
      <c r="D101" s="8" t="s">
        <v>592</v>
      </c>
      <c r="E101" s="223" t="s">
        <v>867</v>
      </c>
      <c r="F101" s="223" t="s">
        <v>851</v>
      </c>
      <c r="G101" s="223" t="s">
        <v>1117</v>
      </c>
      <c r="H101" s="223" t="s">
        <v>1118</v>
      </c>
      <c r="I101" s="229"/>
    </row>
    <row r="102" spans="1:9" hidden="1">
      <c r="A102" s="223">
        <v>8</v>
      </c>
      <c r="B102" s="223" t="s">
        <v>869</v>
      </c>
      <c r="C102" s="244" t="s">
        <v>544</v>
      </c>
      <c r="D102" s="8" t="s">
        <v>567</v>
      </c>
      <c r="E102" s="223" t="s">
        <v>778</v>
      </c>
      <c r="F102" s="223" t="s">
        <v>851</v>
      </c>
      <c r="G102" s="223" t="s">
        <v>1117</v>
      </c>
      <c r="H102" s="223" t="s">
        <v>1118</v>
      </c>
      <c r="I102" s="230" t="s">
        <v>68</v>
      </c>
    </row>
    <row r="103" spans="1:9" hidden="1">
      <c r="A103" s="223">
        <v>9</v>
      </c>
      <c r="B103" s="223" t="s">
        <v>874</v>
      </c>
      <c r="C103" s="244" t="s">
        <v>871</v>
      </c>
      <c r="D103" s="8" t="s">
        <v>872</v>
      </c>
      <c r="E103" s="223" t="s">
        <v>873</v>
      </c>
      <c r="F103" s="223" t="s">
        <v>851</v>
      </c>
      <c r="G103" s="223" t="s">
        <v>1117</v>
      </c>
      <c r="H103" s="223" t="s">
        <v>1369</v>
      </c>
      <c r="I103" s="229"/>
    </row>
    <row r="104" spans="1:9" hidden="1">
      <c r="A104" s="223">
        <v>10</v>
      </c>
      <c r="B104" s="223" t="s">
        <v>876</v>
      </c>
      <c r="C104" s="244" t="s">
        <v>809</v>
      </c>
      <c r="D104" s="8" t="s">
        <v>608</v>
      </c>
      <c r="E104" s="223" t="s">
        <v>875</v>
      </c>
      <c r="F104" s="223" t="s">
        <v>851</v>
      </c>
      <c r="G104" s="223" t="s">
        <v>1117</v>
      </c>
      <c r="H104" s="223" t="s">
        <v>1118</v>
      </c>
      <c r="I104" s="231"/>
    </row>
    <row r="105" spans="1:9" hidden="1">
      <c r="A105" s="223">
        <v>11</v>
      </c>
      <c r="B105" s="223" t="s">
        <v>880</v>
      </c>
      <c r="C105" s="244" t="s">
        <v>878</v>
      </c>
      <c r="D105" s="8" t="s">
        <v>619</v>
      </c>
      <c r="E105" s="223" t="s">
        <v>879</v>
      </c>
      <c r="F105" s="223" t="s">
        <v>851</v>
      </c>
      <c r="G105" s="223" t="s">
        <v>1117</v>
      </c>
      <c r="H105" s="223" t="s">
        <v>1369</v>
      </c>
      <c r="I105" s="227"/>
    </row>
    <row r="106" spans="1:9" hidden="1">
      <c r="A106" s="223">
        <v>12</v>
      </c>
      <c r="B106" s="223" t="s">
        <v>884</v>
      </c>
      <c r="C106" s="244" t="s">
        <v>881</v>
      </c>
      <c r="D106" s="8" t="s">
        <v>882</v>
      </c>
      <c r="E106" s="223" t="s">
        <v>883</v>
      </c>
      <c r="F106" s="223" t="s">
        <v>851</v>
      </c>
      <c r="G106" s="223" t="s">
        <v>1117</v>
      </c>
      <c r="H106" s="223" t="s">
        <v>1118</v>
      </c>
      <c r="I106" s="229"/>
    </row>
    <row r="107" spans="1:9" hidden="1">
      <c r="A107" s="223">
        <v>13</v>
      </c>
      <c r="B107" s="223" t="s">
        <v>886</v>
      </c>
      <c r="C107" s="244" t="s">
        <v>520</v>
      </c>
      <c r="D107" s="8" t="s">
        <v>600</v>
      </c>
      <c r="E107" s="223" t="s">
        <v>885</v>
      </c>
      <c r="F107" s="223" t="s">
        <v>851</v>
      </c>
      <c r="G107" s="223" t="s">
        <v>1117</v>
      </c>
      <c r="H107" s="223" t="s">
        <v>1118</v>
      </c>
      <c r="I107" s="232" t="s">
        <v>437</v>
      </c>
    </row>
    <row r="108" spans="1:9" hidden="1">
      <c r="A108" s="223">
        <v>14</v>
      </c>
      <c r="B108" s="223" t="s">
        <v>889</v>
      </c>
      <c r="C108" s="244" t="s">
        <v>887</v>
      </c>
      <c r="D108" s="8" t="s">
        <v>623</v>
      </c>
      <c r="E108" s="223" t="s">
        <v>888</v>
      </c>
      <c r="F108" s="223" t="s">
        <v>851</v>
      </c>
      <c r="G108" s="223" t="s">
        <v>1117</v>
      </c>
      <c r="H108" s="223" t="s">
        <v>1118</v>
      </c>
      <c r="I108" s="229"/>
    </row>
    <row r="109" spans="1:9" hidden="1">
      <c r="A109" s="223">
        <v>15</v>
      </c>
      <c r="B109" s="223" t="s">
        <v>892</v>
      </c>
      <c r="C109" s="244" t="s">
        <v>890</v>
      </c>
      <c r="D109" s="8" t="s">
        <v>626</v>
      </c>
      <c r="E109" s="223" t="s">
        <v>891</v>
      </c>
      <c r="F109" s="223" t="s">
        <v>851</v>
      </c>
      <c r="G109" s="223" t="s">
        <v>1117</v>
      </c>
      <c r="H109" s="223" t="s">
        <v>1118</v>
      </c>
      <c r="I109" s="229"/>
    </row>
    <row r="110" spans="1:9" hidden="1">
      <c r="A110" s="223">
        <v>16</v>
      </c>
      <c r="B110" s="223" t="s">
        <v>894</v>
      </c>
      <c r="C110" s="244" t="s">
        <v>569</v>
      </c>
      <c r="D110" s="8" t="s">
        <v>572</v>
      </c>
      <c r="E110" s="223" t="s">
        <v>893</v>
      </c>
      <c r="F110" s="223" t="s">
        <v>851</v>
      </c>
      <c r="G110" s="224" t="s">
        <v>1136</v>
      </c>
      <c r="H110" s="223" t="s">
        <v>1369</v>
      </c>
      <c r="I110" s="232" t="s">
        <v>436</v>
      </c>
    </row>
    <row r="111" spans="1:9" hidden="1">
      <c r="A111" s="223">
        <v>17</v>
      </c>
      <c r="B111" s="223" t="s">
        <v>896</v>
      </c>
      <c r="C111" s="244" t="s">
        <v>625</v>
      </c>
      <c r="D111" s="8" t="s">
        <v>574</v>
      </c>
      <c r="E111" s="223" t="s">
        <v>895</v>
      </c>
      <c r="F111" s="223" t="s">
        <v>851</v>
      </c>
      <c r="G111" s="223" t="s">
        <v>1117</v>
      </c>
      <c r="H111" s="223" t="s">
        <v>1118</v>
      </c>
      <c r="I111" s="229"/>
    </row>
    <row r="112" spans="1:9" hidden="1">
      <c r="A112" s="223">
        <v>18</v>
      </c>
      <c r="B112" s="223" t="s">
        <v>898</v>
      </c>
      <c r="C112" s="244" t="s">
        <v>593</v>
      </c>
      <c r="D112" s="8" t="s">
        <v>594</v>
      </c>
      <c r="E112" s="223" t="s">
        <v>897</v>
      </c>
      <c r="F112" s="223" t="s">
        <v>851</v>
      </c>
      <c r="G112" s="224" t="s">
        <v>1151</v>
      </c>
      <c r="H112" s="223" t="s">
        <v>1118</v>
      </c>
      <c r="I112" s="229"/>
    </row>
    <row r="113" spans="1:9" hidden="1">
      <c r="A113" s="223">
        <v>19</v>
      </c>
      <c r="B113" s="223" t="s">
        <v>901</v>
      </c>
      <c r="C113" s="244" t="s">
        <v>899</v>
      </c>
      <c r="D113" s="8" t="s">
        <v>642</v>
      </c>
      <c r="E113" s="223" t="s">
        <v>900</v>
      </c>
      <c r="F113" s="223" t="s">
        <v>851</v>
      </c>
      <c r="G113" s="223" t="s">
        <v>1117</v>
      </c>
      <c r="H113" s="223" t="s">
        <v>1118</v>
      </c>
      <c r="I113" s="227"/>
    </row>
    <row r="114" spans="1:9" hidden="1">
      <c r="A114" s="223">
        <v>20</v>
      </c>
      <c r="B114" s="223" t="s">
        <v>905</v>
      </c>
      <c r="C114" s="244" t="s">
        <v>625</v>
      </c>
      <c r="D114" s="8" t="s">
        <v>903</v>
      </c>
      <c r="E114" s="223" t="s">
        <v>904</v>
      </c>
      <c r="F114" s="223" t="s">
        <v>851</v>
      </c>
      <c r="G114" s="223" t="s">
        <v>1117</v>
      </c>
      <c r="H114" s="223" t="s">
        <v>1118</v>
      </c>
      <c r="I114" s="229"/>
    </row>
    <row r="115" spans="1:9" hidden="1">
      <c r="A115" s="223">
        <v>21</v>
      </c>
      <c r="B115" s="223" t="s">
        <v>907</v>
      </c>
      <c r="C115" s="244" t="s">
        <v>823</v>
      </c>
      <c r="D115" s="8" t="s">
        <v>581</v>
      </c>
      <c r="E115" s="223" t="s">
        <v>906</v>
      </c>
      <c r="F115" s="223" t="s">
        <v>851</v>
      </c>
      <c r="G115" s="223" t="s">
        <v>1117</v>
      </c>
      <c r="H115" s="223" t="s">
        <v>1118</v>
      </c>
      <c r="I115" s="230" t="s">
        <v>69</v>
      </c>
    </row>
    <row r="116" spans="1:9" hidden="1">
      <c r="A116" s="223">
        <v>22</v>
      </c>
      <c r="B116" s="223" t="s">
        <v>911</v>
      </c>
      <c r="C116" s="244" t="s">
        <v>909</v>
      </c>
      <c r="D116" s="8" t="s">
        <v>576</v>
      </c>
      <c r="E116" s="223" t="s">
        <v>910</v>
      </c>
      <c r="F116" s="223" t="s">
        <v>851</v>
      </c>
      <c r="G116" s="223" t="s">
        <v>1117</v>
      </c>
      <c r="H116" s="223" t="s">
        <v>1369</v>
      </c>
      <c r="I116" s="229"/>
    </row>
    <row r="117" spans="1:9" hidden="1">
      <c r="A117" s="223">
        <v>23</v>
      </c>
      <c r="B117" s="223" t="s">
        <v>913</v>
      </c>
      <c r="C117" s="244" t="s">
        <v>912</v>
      </c>
      <c r="D117" s="8" t="s">
        <v>576</v>
      </c>
      <c r="E117" s="223" t="s">
        <v>525</v>
      </c>
      <c r="F117" s="223" t="s">
        <v>851</v>
      </c>
      <c r="G117" s="223" t="s">
        <v>1117</v>
      </c>
      <c r="H117" s="223" t="s">
        <v>1118</v>
      </c>
      <c r="I117" s="227"/>
    </row>
    <row r="118" spans="1:9" hidden="1">
      <c r="A118" s="223">
        <v>24</v>
      </c>
      <c r="B118" s="223" t="s">
        <v>915</v>
      </c>
      <c r="C118" s="244" t="s">
        <v>593</v>
      </c>
      <c r="D118" s="8" t="s">
        <v>584</v>
      </c>
      <c r="E118" s="223" t="s">
        <v>914</v>
      </c>
      <c r="F118" s="223" t="s">
        <v>851</v>
      </c>
      <c r="G118" s="223" t="s">
        <v>1117</v>
      </c>
      <c r="H118" s="223" t="s">
        <v>1118</v>
      </c>
      <c r="I118" s="229"/>
    </row>
    <row r="119" spans="1:9" hidden="1">
      <c r="A119" s="223">
        <v>25</v>
      </c>
      <c r="B119" s="223" t="s">
        <v>918</v>
      </c>
      <c r="C119" s="244" t="s">
        <v>570</v>
      </c>
      <c r="D119" s="8" t="s">
        <v>916</v>
      </c>
      <c r="E119" s="223" t="s">
        <v>917</v>
      </c>
      <c r="F119" s="223" t="s">
        <v>851</v>
      </c>
      <c r="G119" s="223" t="s">
        <v>1117</v>
      </c>
      <c r="H119" s="223" t="s">
        <v>1118</v>
      </c>
      <c r="I119" s="229"/>
    </row>
    <row r="120" spans="1:9" hidden="1">
      <c r="A120" s="223">
        <v>26</v>
      </c>
      <c r="B120" s="223" t="s">
        <v>922</v>
      </c>
      <c r="C120" s="244" t="s">
        <v>919</v>
      </c>
      <c r="D120" s="8" t="s">
        <v>920</v>
      </c>
      <c r="E120" s="223" t="s">
        <v>921</v>
      </c>
      <c r="F120" s="223" t="s">
        <v>851</v>
      </c>
      <c r="G120" s="223" t="s">
        <v>1117</v>
      </c>
      <c r="H120" s="223" t="s">
        <v>1118</v>
      </c>
      <c r="I120" s="227" t="s">
        <v>1334</v>
      </c>
    </row>
    <row r="121" spans="1:9" hidden="1">
      <c r="A121" s="223">
        <v>27</v>
      </c>
      <c r="B121" s="225" t="s">
        <v>1335</v>
      </c>
      <c r="C121" s="245" t="s">
        <v>491</v>
      </c>
      <c r="D121" s="246" t="s">
        <v>610</v>
      </c>
      <c r="E121" s="225" t="s">
        <v>1336</v>
      </c>
      <c r="F121" s="223" t="s">
        <v>851</v>
      </c>
      <c r="G121" s="233" t="s">
        <v>1341</v>
      </c>
      <c r="H121" s="225" t="s">
        <v>1118</v>
      </c>
      <c r="I121" s="234" t="s">
        <v>1337</v>
      </c>
    </row>
    <row r="122" spans="1:9" hidden="1">
      <c r="A122" s="223">
        <v>1</v>
      </c>
      <c r="B122" s="223" t="s">
        <v>927</v>
      </c>
      <c r="C122" s="244" t="s">
        <v>519</v>
      </c>
      <c r="D122" s="8" t="s">
        <v>547</v>
      </c>
      <c r="E122" s="223" t="s">
        <v>926</v>
      </c>
      <c r="F122" s="223" t="s">
        <v>923</v>
      </c>
      <c r="G122" s="223" t="s">
        <v>1117</v>
      </c>
      <c r="H122" s="223" t="s">
        <v>1369</v>
      </c>
      <c r="I122" s="229"/>
    </row>
    <row r="123" spans="1:9" hidden="1">
      <c r="A123" s="223">
        <v>2</v>
      </c>
      <c r="B123" s="223" t="s">
        <v>930</v>
      </c>
      <c r="C123" s="244" t="s">
        <v>634</v>
      </c>
      <c r="D123" s="8" t="s">
        <v>929</v>
      </c>
      <c r="E123" s="223" t="s">
        <v>528</v>
      </c>
      <c r="F123" s="223" t="s">
        <v>923</v>
      </c>
      <c r="G123" s="223" t="s">
        <v>1117</v>
      </c>
      <c r="H123" s="223" t="s">
        <v>1118</v>
      </c>
      <c r="I123" s="229"/>
    </row>
    <row r="124" spans="1:9" hidden="1">
      <c r="A124" s="223">
        <v>3</v>
      </c>
      <c r="B124" s="223" t="s">
        <v>932</v>
      </c>
      <c r="C124" s="244" t="s">
        <v>931</v>
      </c>
      <c r="D124" s="8" t="s">
        <v>550</v>
      </c>
      <c r="E124" s="223" t="s">
        <v>531</v>
      </c>
      <c r="F124" s="223" t="s">
        <v>923</v>
      </c>
      <c r="G124" s="223" t="s">
        <v>1117</v>
      </c>
      <c r="H124" s="223" t="s">
        <v>1118</v>
      </c>
      <c r="I124" s="229"/>
    </row>
    <row r="125" spans="1:9" hidden="1">
      <c r="A125" s="223">
        <v>4</v>
      </c>
      <c r="B125" s="223" t="s">
        <v>935</v>
      </c>
      <c r="C125" s="244" t="s">
        <v>933</v>
      </c>
      <c r="D125" s="8" t="s">
        <v>592</v>
      </c>
      <c r="E125" s="223" t="s">
        <v>934</v>
      </c>
      <c r="F125" s="223" t="s">
        <v>923</v>
      </c>
      <c r="G125" s="223" t="s">
        <v>1117</v>
      </c>
      <c r="H125" s="223" t="s">
        <v>1118</v>
      </c>
      <c r="I125" s="229"/>
    </row>
    <row r="126" spans="1:9" hidden="1">
      <c r="A126" s="223">
        <v>5</v>
      </c>
      <c r="B126" s="223" t="s">
        <v>937</v>
      </c>
      <c r="C126" s="244" t="s">
        <v>544</v>
      </c>
      <c r="D126" s="8" t="s">
        <v>567</v>
      </c>
      <c r="E126" s="223" t="s">
        <v>936</v>
      </c>
      <c r="F126" s="223" t="s">
        <v>923</v>
      </c>
      <c r="G126" s="223" t="s">
        <v>1117</v>
      </c>
      <c r="H126" s="223" t="s">
        <v>1118</v>
      </c>
      <c r="I126" s="229"/>
    </row>
    <row r="127" spans="1:9" hidden="1">
      <c r="A127" s="223">
        <v>6</v>
      </c>
      <c r="B127" s="223" t="s">
        <v>940</v>
      </c>
      <c r="C127" s="244" t="s">
        <v>938</v>
      </c>
      <c r="D127" s="8" t="s">
        <v>644</v>
      </c>
      <c r="E127" s="223" t="s">
        <v>939</v>
      </c>
      <c r="F127" s="223" t="s">
        <v>923</v>
      </c>
      <c r="G127" s="223" t="s">
        <v>1117</v>
      </c>
      <c r="H127" s="223" t="s">
        <v>1118</v>
      </c>
      <c r="I127" s="231"/>
    </row>
    <row r="128" spans="1:9" hidden="1">
      <c r="A128" s="223">
        <v>7</v>
      </c>
      <c r="B128" s="223" t="s">
        <v>943</v>
      </c>
      <c r="C128" s="244" t="s">
        <v>941</v>
      </c>
      <c r="D128" s="8" t="s">
        <v>651</v>
      </c>
      <c r="E128" s="223" t="s">
        <v>942</v>
      </c>
      <c r="F128" s="223" t="s">
        <v>923</v>
      </c>
      <c r="G128" s="223" t="s">
        <v>1117</v>
      </c>
      <c r="H128" s="223" t="s">
        <v>1118</v>
      </c>
      <c r="I128" s="229"/>
    </row>
    <row r="129" spans="1:9" hidden="1">
      <c r="A129" s="223">
        <v>8</v>
      </c>
      <c r="B129" s="223" t="s">
        <v>944</v>
      </c>
      <c r="C129" s="244" t="s">
        <v>571</v>
      </c>
      <c r="D129" s="8" t="s">
        <v>824</v>
      </c>
      <c r="E129" s="223" t="s">
        <v>675</v>
      </c>
      <c r="F129" s="223" t="s">
        <v>923</v>
      </c>
      <c r="G129" s="229" t="s">
        <v>1117</v>
      </c>
      <c r="H129" s="223" t="s">
        <v>1118</v>
      </c>
      <c r="I129" s="229"/>
    </row>
    <row r="130" spans="1:9" hidden="1">
      <c r="A130" s="223">
        <v>9</v>
      </c>
      <c r="B130" s="223" t="s">
        <v>946</v>
      </c>
      <c r="C130" s="244" t="s">
        <v>945</v>
      </c>
      <c r="D130" s="8" t="s">
        <v>618</v>
      </c>
      <c r="E130" s="223" t="s">
        <v>908</v>
      </c>
      <c r="F130" s="223" t="s">
        <v>923</v>
      </c>
      <c r="G130" s="223" t="s">
        <v>1117</v>
      </c>
      <c r="H130" s="223" t="s">
        <v>1118</v>
      </c>
      <c r="I130" s="230" t="s">
        <v>1182</v>
      </c>
    </row>
    <row r="131" spans="1:9" hidden="1">
      <c r="A131" s="223">
        <v>10</v>
      </c>
      <c r="B131" s="223" t="s">
        <v>949</v>
      </c>
      <c r="C131" s="244" t="s">
        <v>544</v>
      </c>
      <c r="D131" s="8" t="s">
        <v>947</v>
      </c>
      <c r="E131" s="223" t="s">
        <v>948</v>
      </c>
      <c r="F131" s="223" t="s">
        <v>923</v>
      </c>
      <c r="G131" s="223" t="s">
        <v>1117</v>
      </c>
      <c r="H131" s="223" t="s">
        <v>1118</v>
      </c>
      <c r="I131" s="229"/>
    </row>
    <row r="132" spans="1:9" hidden="1">
      <c r="A132" s="223">
        <v>11</v>
      </c>
      <c r="B132" s="223" t="s">
        <v>951</v>
      </c>
      <c r="C132" s="244" t="s">
        <v>635</v>
      </c>
      <c r="D132" s="8" t="s">
        <v>737</v>
      </c>
      <c r="E132" s="223" t="s">
        <v>950</v>
      </c>
      <c r="F132" s="223" t="s">
        <v>923</v>
      </c>
      <c r="G132" s="224"/>
      <c r="H132" s="223" t="s">
        <v>1118</v>
      </c>
      <c r="I132" s="229"/>
    </row>
    <row r="133" spans="1:9" hidden="1">
      <c r="A133" s="223">
        <v>12</v>
      </c>
      <c r="B133" s="223" t="s">
        <v>953</v>
      </c>
      <c r="C133" s="244" t="s">
        <v>952</v>
      </c>
      <c r="D133" s="8" t="s">
        <v>610</v>
      </c>
      <c r="E133" s="223" t="s">
        <v>624</v>
      </c>
      <c r="F133" s="223" t="s">
        <v>923</v>
      </c>
      <c r="G133" s="224" t="s">
        <v>1130</v>
      </c>
      <c r="H133" s="223" t="s">
        <v>1118</v>
      </c>
      <c r="I133" s="229"/>
    </row>
    <row r="134" spans="1:9" hidden="1">
      <c r="A134" s="223">
        <v>13</v>
      </c>
      <c r="B134" s="223" t="s">
        <v>955</v>
      </c>
      <c r="C134" s="244" t="s">
        <v>814</v>
      </c>
      <c r="D134" s="8" t="s">
        <v>600</v>
      </c>
      <c r="E134" s="223" t="s">
        <v>954</v>
      </c>
      <c r="F134" s="223" t="s">
        <v>923</v>
      </c>
      <c r="G134" s="223" t="s">
        <v>1117</v>
      </c>
      <c r="H134" s="223" t="s">
        <v>1369</v>
      </c>
      <c r="I134" s="229"/>
    </row>
    <row r="135" spans="1:9" hidden="1">
      <c r="A135" s="223">
        <v>14</v>
      </c>
      <c r="B135" s="223" t="s">
        <v>958</v>
      </c>
      <c r="C135" s="244" t="s">
        <v>956</v>
      </c>
      <c r="D135" s="8" t="s">
        <v>632</v>
      </c>
      <c r="E135" s="223" t="s">
        <v>957</v>
      </c>
      <c r="F135" s="223" t="s">
        <v>923</v>
      </c>
      <c r="G135" s="223" t="s">
        <v>1117</v>
      </c>
      <c r="H135" s="223" t="s">
        <v>1118</v>
      </c>
      <c r="I135" s="229"/>
    </row>
    <row r="136" spans="1:9" hidden="1">
      <c r="A136" s="223">
        <v>15</v>
      </c>
      <c r="B136" s="223" t="s">
        <v>960</v>
      </c>
      <c r="C136" s="244" t="s">
        <v>959</v>
      </c>
      <c r="D136" s="8" t="s">
        <v>573</v>
      </c>
      <c r="E136" s="223" t="s">
        <v>669</v>
      </c>
      <c r="F136" s="223" t="s">
        <v>923</v>
      </c>
      <c r="G136" s="223" t="s">
        <v>1117</v>
      </c>
      <c r="H136" s="223" t="s">
        <v>1118</v>
      </c>
      <c r="I136" s="229"/>
    </row>
    <row r="137" spans="1:9" hidden="1">
      <c r="A137" s="223">
        <v>16</v>
      </c>
      <c r="B137" s="223" t="s">
        <v>962</v>
      </c>
      <c r="C137" s="244" t="s">
        <v>617</v>
      </c>
      <c r="D137" s="8" t="s">
        <v>612</v>
      </c>
      <c r="E137" s="223" t="s">
        <v>961</v>
      </c>
      <c r="F137" s="223" t="s">
        <v>923</v>
      </c>
      <c r="G137" s="223" t="s">
        <v>1117</v>
      </c>
      <c r="H137" s="223" t="s">
        <v>1369</v>
      </c>
      <c r="I137" s="231"/>
    </row>
    <row r="138" spans="1:9" hidden="1">
      <c r="A138" s="223">
        <v>17</v>
      </c>
      <c r="B138" s="223" t="s">
        <v>965</v>
      </c>
      <c r="C138" s="244" t="s">
        <v>933</v>
      </c>
      <c r="D138" s="8" t="s">
        <v>963</v>
      </c>
      <c r="E138" s="223" t="s">
        <v>964</v>
      </c>
      <c r="F138" s="223" t="s">
        <v>923</v>
      </c>
      <c r="G138" s="223" t="s">
        <v>1117</v>
      </c>
      <c r="H138" s="223" t="s">
        <v>1118</v>
      </c>
      <c r="I138" s="229"/>
    </row>
    <row r="139" spans="1:9" hidden="1">
      <c r="A139" s="223">
        <v>18</v>
      </c>
      <c r="B139" s="223" t="s">
        <v>967</v>
      </c>
      <c r="C139" s="244" t="s">
        <v>808</v>
      </c>
      <c r="D139" s="8" t="s">
        <v>643</v>
      </c>
      <c r="E139" s="223" t="s">
        <v>966</v>
      </c>
      <c r="F139" s="223" t="s">
        <v>923</v>
      </c>
      <c r="G139" s="223" t="s">
        <v>1117</v>
      </c>
      <c r="H139" s="223" t="s">
        <v>1369</v>
      </c>
      <c r="I139" s="229"/>
    </row>
    <row r="140" spans="1:9" hidden="1">
      <c r="A140" s="223">
        <v>19</v>
      </c>
      <c r="B140" s="223" t="s">
        <v>970</v>
      </c>
      <c r="C140" s="244" t="s">
        <v>548</v>
      </c>
      <c r="D140" s="8" t="s">
        <v>968</v>
      </c>
      <c r="E140" s="223" t="s">
        <v>969</v>
      </c>
      <c r="F140" s="223" t="s">
        <v>923</v>
      </c>
      <c r="G140" s="224" t="s">
        <v>1136</v>
      </c>
      <c r="H140" s="223" t="s">
        <v>1118</v>
      </c>
      <c r="I140" s="229"/>
    </row>
    <row r="141" spans="1:9" hidden="1">
      <c r="A141" s="223">
        <v>20</v>
      </c>
      <c r="B141" s="223" t="s">
        <v>973</v>
      </c>
      <c r="C141" s="244" t="s">
        <v>971</v>
      </c>
      <c r="D141" s="8" t="s">
        <v>663</v>
      </c>
      <c r="E141" s="223" t="s">
        <v>972</v>
      </c>
      <c r="F141" s="223" t="s">
        <v>923</v>
      </c>
      <c r="G141" s="223" t="s">
        <v>1117</v>
      </c>
      <c r="H141" s="223" t="s">
        <v>1118</v>
      </c>
      <c r="I141" s="229"/>
    </row>
    <row r="142" spans="1:9" hidden="1">
      <c r="A142" s="223">
        <v>21</v>
      </c>
      <c r="B142" s="223" t="s">
        <v>975</v>
      </c>
      <c r="C142" s="244" t="s">
        <v>974</v>
      </c>
      <c r="D142" s="8" t="s">
        <v>575</v>
      </c>
      <c r="E142" s="223" t="s">
        <v>850</v>
      </c>
      <c r="F142" s="223" t="s">
        <v>923</v>
      </c>
      <c r="G142" s="223" t="s">
        <v>1117</v>
      </c>
      <c r="H142" s="223" t="s">
        <v>1118</v>
      </c>
      <c r="I142" s="229"/>
    </row>
    <row r="143" spans="1:9" hidden="1">
      <c r="A143" s="223">
        <v>22</v>
      </c>
      <c r="B143" s="223" t="s">
        <v>979</v>
      </c>
      <c r="C143" s="244" t="s">
        <v>977</v>
      </c>
      <c r="D143" s="8" t="s">
        <v>584</v>
      </c>
      <c r="E143" s="223" t="s">
        <v>978</v>
      </c>
      <c r="F143" s="223" t="s">
        <v>923</v>
      </c>
      <c r="G143" s="224" t="s">
        <v>1151</v>
      </c>
      <c r="H143" s="223" t="s">
        <v>1118</v>
      </c>
      <c r="I143" s="230" t="s">
        <v>1182</v>
      </c>
    </row>
    <row r="144" spans="1:9" hidden="1">
      <c r="A144" s="223">
        <v>23</v>
      </c>
      <c r="B144" s="225" t="s">
        <v>1338</v>
      </c>
      <c r="C144" s="245" t="s">
        <v>519</v>
      </c>
      <c r="D144" s="246" t="s">
        <v>1339</v>
      </c>
      <c r="E144" s="225" t="s">
        <v>1340</v>
      </c>
      <c r="F144" s="223" t="s">
        <v>923</v>
      </c>
      <c r="G144" s="233" t="s">
        <v>1341</v>
      </c>
      <c r="H144" s="225" t="s">
        <v>1118</v>
      </c>
      <c r="I144" s="235" t="s">
        <v>1342</v>
      </c>
    </row>
    <row r="145" spans="1:9" hidden="1">
      <c r="A145" s="223">
        <v>24</v>
      </c>
      <c r="B145" s="225" t="s">
        <v>1343</v>
      </c>
      <c r="C145" s="245" t="s">
        <v>625</v>
      </c>
      <c r="D145" s="246" t="s">
        <v>573</v>
      </c>
      <c r="E145" s="225" t="s">
        <v>1017</v>
      </c>
      <c r="F145" s="223" t="s">
        <v>923</v>
      </c>
      <c r="G145" s="233" t="s">
        <v>1341</v>
      </c>
      <c r="H145" s="225" t="s">
        <v>1118</v>
      </c>
      <c r="I145" s="235" t="s">
        <v>1342</v>
      </c>
    </row>
    <row r="146" spans="1:9" hidden="1">
      <c r="A146" s="223">
        <v>1</v>
      </c>
      <c r="B146" s="223" t="s">
        <v>983</v>
      </c>
      <c r="C146" s="244" t="s">
        <v>980</v>
      </c>
      <c r="D146" s="8" t="s">
        <v>700</v>
      </c>
      <c r="E146" s="223" t="s">
        <v>981</v>
      </c>
      <c r="F146" s="223" t="s">
        <v>982</v>
      </c>
      <c r="G146" s="223" t="s">
        <v>1117</v>
      </c>
      <c r="H146" s="223" t="s">
        <v>1118</v>
      </c>
      <c r="I146" s="229"/>
    </row>
    <row r="147" spans="1:9" hidden="1">
      <c r="A147" s="223">
        <v>2</v>
      </c>
      <c r="B147" s="223" t="s">
        <v>988</v>
      </c>
      <c r="C147" s="244" t="s">
        <v>985</v>
      </c>
      <c r="D147" s="8" t="s">
        <v>986</v>
      </c>
      <c r="E147" s="223" t="s">
        <v>987</v>
      </c>
      <c r="F147" s="223" t="s">
        <v>982</v>
      </c>
      <c r="G147" s="223" t="s">
        <v>1117</v>
      </c>
      <c r="H147" s="223" t="s">
        <v>1118</v>
      </c>
      <c r="I147" s="228"/>
    </row>
    <row r="148" spans="1:9" hidden="1">
      <c r="A148" s="223">
        <v>3</v>
      </c>
      <c r="B148" s="223" t="s">
        <v>990</v>
      </c>
      <c r="C148" s="244" t="s">
        <v>989</v>
      </c>
      <c r="D148" s="8" t="s">
        <v>650</v>
      </c>
      <c r="E148" s="223" t="s">
        <v>984</v>
      </c>
      <c r="F148" s="223" t="s">
        <v>982</v>
      </c>
      <c r="G148" s="223" t="s">
        <v>1117</v>
      </c>
      <c r="H148" s="223" t="s">
        <v>1118</v>
      </c>
      <c r="I148" s="236" t="s">
        <v>438</v>
      </c>
    </row>
    <row r="149" spans="1:9" hidden="1">
      <c r="A149" s="223">
        <v>4</v>
      </c>
      <c r="B149" s="223" t="s">
        <v>992</v>
      </c>
      <c r="C149" s="244" t="s">
        <v>991</v>
      </c>
      <c r="D149" s="8" t="s">
        <v>578</v>
      </c>
      <c r="E149" s="223" t="s">
        <v>527</v>
      </c>
      <c r="F149" s="223" t="s">
        <v>982</v>
      </c>
      <c r="G149" s="223" t="s">
        <v>1117</v>
      </c>
      <c r="H149" s="223" t="s">
        <v>1369</v>
      </c>
      <c r="I149" s="227" t="s">
        <v>1182</v>
      </c>
    </row>
    <row r="150" spans="1:9" hidden="1">
      <c r="A150" s="223">
        <v>5</v>
      </c>
      <c r="B150" s="223" t="s">
        <v>995</v>
      </c>
      <c r="C150" s="244" t="s">
        <v>993</v>
      </c>
      <c r="D150" s="8" t="s">
        <v>566</v>
      </c>
      <c r="E150" s="223" t="s">
        <v>994</v>
      </c>
      <c r="F150" s="223" t="s">
        <v>982</v>
      </c>
      <c r="G150" s="226" t="s">
        <v>1136</v>
      </c>
      <c r="H150" s="223" t="s">
        <v>1118</v>
      </c>
      <c r="I150" s="228"/>
    </row>
    <row r="151" spans="1:9" hidden="1">
      <c r="A151" s="223">
        <v>6</v>
      </c>
      <c r="B151" s="223" t="s">
        <v>998</v>
      </c>
      <c r="C151" s="244" t="s">
        <v>996</v>
      </c>
      <c r="D151" s="8" t="s">
        <v>518</v>
      </c>
      <c r="E151" s="223" t="s">
        <v>997</v>
      </c>
      <c r="F151" s="223" t="s">
        <v>982</v>
      </c>
      <c r="G151" s="224"/>
      <c r="H151" s="223" t="s">
        <v>1118</v>
      </c>
      <c r="I151" s="228"/>
    </row>
    <row r="152" spans="1:9" hidden="1">
      <c r="A152" s="223">
        <v>7</v>
      </c>
      <c r="B152" s="223" t="s">
        <v>1000</v>
      </c>
      <c r="C152" s="244" t="s">
        <v>818</v>
      </c>
      <c r="D152" s="8" t="s">
        <v>597</v>
      </c>
      <c r="E152" s="223" t="s">
        <v>999</v>
      </c>
      <c r="F152" s="223" t="s">
        <v>982</v>
      </c>
      <c r="G152" s="223" t="s">
        <v>1117</v>
      </c>
      <c r="H152" s="223" t="s">
        <v>1118</v>
      </c>
      <c r="I152" s="227"/>
    </row>
    <row r="153" spans="1:9" hidden="1">
      <c r="A153" s="223">
        <v>8</v>
      </c>
      <c r="B153" s="223" t="s">
        <v>1002</v>
      </c>
      <c r="C153" s="244" t="s">
        <v>519</v>
      </c>
      <c r="D153" s="8" t="s">
        <v>644</v>
      </c>
      <c r="E153" s="223" t="s">
        <v>1001</v>
      </c>
      <c r="F153" s="223" t="s">
        <v>982</v>
      </c>
      <c r="G153" s="223" t="s">
        <v>1117</v>
      </c>
      <c r="H153" s="223" t="s">
        <v>1118</v>
      </c>
      <c r="I153" s="227"/>
    </row>
    <row r="154" spans="1:9" hidden="1">
      <c r="A154" s="223">
        <v>9</v>
      </c>
      <c r="B154" s="223" t="s">
        <v>1004</v>
      </c>
      <c r="C154" s="244" t="s">
        <v>1003</v>
      </c>
      <c r="D154" s="8" t="s">
        <v>599</v>
      </c>
      <c r="E154" s="223" t="s">
        <v>537</v>
      </c>
      <c r="F154" s="223" t="s">
        <v>982</v>
      </c>
      <c r="G154" s="223" t="s">
        <v>1117</v>
      </c>
      <c r="H154" s="223" t="s">
        <v>1118</v>
      </c>
      <c r="I154" s="228"/>
    </row>
    <row r="155" spans="1:9" hidden="1">
      <c r="A155" s="223">
        <v>10</v>
      </c>
      <c r="B155" s="223" t="s">
        <v>1006</v>
      </c>
      <c r="C155" s="244" t="s">
        <v>924</v>
      </c>
      <c r="D155" s="8" t="s">
        <v>812</v>
      </c>
      <c r="E155" s="223" t="s">
        <v>1005</v>
      </c>
      <c r="F155" s="223" t="s">
        <v>982</v>
      </c>
      <c r="G155" s="223" t="s">
        <v>1117</v>
      </c>
      <c r="H155" s="223" t="s">
        <v>1118</v>
      </c>
      <c r="I155" s="228"/>
    </row>
    <row r="156" spans="1:9" hidden="1">
      <c r="A156" s="223">
        <v>11</v>
      </c>
      <c r="B156" s="223" t="s">
        <v>1010</v>
      </c>
      <c r="C156" s="244" t="s">
        <v>1007</v>
      </c>
      <c r="D156" s="8" t="s">
        <v>1008</v>
      </c>
      <c r="E156" s="223" t="s">
        <v>1009</v>
      </c>
      <c r="F156" s="223" t="s">
        <v>982</v>
      </c>
      <c r="G156" s="223" t="s">
        <v>1117</v>
      </c>
      <c r="H156" s="223" t="s">
        <v>1118</v>
      </c>
      <c r="I156" s="229"/>
    </row>
    <row r="157" spans="1:9" hidden="1">
      <c r="A157" s="223">
        <v>12</v>
      </c>
      <c r="B157" s="223" t="s">
        <v>1012</v>
      </c>
      <c r="C157" s="244" t="s">
        <v>1011</v>
      </c>
      <c r="D157" s="8" t="s">
        <v>737</v>
      </c>
      <c r="E157" s="223" t="s">
        <v>667</v>
      </c>
      <c r="F157" s="223" t="s">
        <v>982</v>
      </c>
      <c r="G157" s="223" t="s">
        <v>1117</v>
      </c>
      <c r="H157" s="223" t="s">
        <v>1118</v>
      </c>
      <c r="I157" s="229"/>
    </row>
    <row r="158" spans="1:9" hidden="1">
      <c r="A158" s="223">
        <v>13</v>
      </c>
      <c r="B158" s="223" t="s">
        <v>1015</v>
      </c>
      <c r="C158" s="244" t="s">
        <v>1013</v>
      </c>
      <c r="D158" s="8" t="s">
        <v>737</v>
      </c>
      <c r="E158" s="223" t="s">
        <v>1014</v>
      </c>
      <c r="F158" s="223" t="s">
        <v>982</v>
      </c>
      <c r="G158" s="223" t="s">
        <v>1117</v>
      </c>
      <c r="H158" s="223" t="s">
        <v>1369</v>
      </c>
      <c r="I158" s="229"/>
    </row>
    <row r="159" spans="1:9" hidden="1">
      <c r="A159" s="223">
        <v>14</v>
      </c>
      <c r="B159" s="223" t="s">
        <v>1016</v>
      </c>
      <c r="C159" s="244" t="s">
        <v>638</v>
      </c>
      <c r="D159" s="8" t="s">
        <v>620</v>
      </c>
      <c r="E159" s="223" t="s">
        <v>1001</v>
      </c>
      <c r="F159" s="223" t="s">
        <v>982</v>
      </c>
      <c r="G159" s="223" t="s">
        <v>1117</v>
      </c>
      <c r="H159" s="223" t="s">
        <v>1118</v>
      </c>
      <c r="I159" s="229"/>
    </row>
    <row r="160" spans="1:9" hidden="1">
      <c r="A160" s="223">
        <v>15</v>
      </c>
      <c r="B160" s="223" t="s">
        <v>1018</v>
      </c>
      <c r="C160" s="244" t="s">
        <v>549</v>
      </c>
      <c r="D160" s="8" t="s">
        <v>648</v>
      </c>
      <c r="E160" s="223" t="s">
        <v>1017</v>
      </c>
      <c r="F160" s="223" t="s">
        <v>982</v>
      </c>
      <c r="G160" s="223" t="s">
        <v>1117</v>
      </c>
      <c r="H160" s="223" t="s">
        <v>1118</v>
      </c>
      <c r="I160" s="228"/>
    </row>
    <row r="161" spans="1:9" hidden="1">
      <c r="A161" s="223">
        <v>16</v>
      </c>
      <c r="B161" s="223" t="s">
        <v>1020</v>
      </c>
      <c r="C161" s="244" t="s">
        <v>593</v>
      </c>
      <c r="D161" s="8" t="s">
        <v>632</v>
      </c>
      <c r="E161" s="223" t="s">
        <v>1019</v>
      </c>
      <c r="F161" s="223" t="s">
        <v>982</v>
      </c>
      <c r="G161" s="224" t="s">
        <v>1130</v>
      </c>
      <c r="H161" s="223" t="s">
        <v>1369</v>
      </c>
      <c r="I161" s="232" t="s">
        <v>436</v>
      </c>
    </row>
    <row r="162" spans="1:9" hidden="1">
      <c r="A162" s="223">
        <v>17</v>
      </c>
      <c r="B162" s="223" t="s">
        <v>1023</v>
      </c>
      <c r="C162" s="244" t="s">
        <v>1021</v>
      </c>
      <c r="D162" s="8" t="s">
        <v>1022</v>
      </c>
      <c r="E162" s="223" t="s">
        <v>703</v>
      </c>
      <c r="F162" s="223" t="s">
        <v>982</v>
      </c>
      <c r="G162" s="223" t="s">
        <v>1117</v>
      </c>
      <c r="H162" s="223" t="s">
        <v>1118</v>
      </c>
      <c r="I162" s="228"/>
    </row>
    <row r="163" spans="1:9" hidden="1">
      <c r="A163" s="223">
        <v>18</v>
      </c>
      <c r="B163" s="225" t="s">
        <v>1026</v>
      </c>
      <c r="C163" s="245" t="s">
        <v>1024</v>
      </c>
      <c r="D163" s="246" t="s">
        <v>627</v>
      </c>
      <c r="E163" s="225" t="s">
        <v>1025</v>
      </c>
      <c r="F163" s="225" t="s">
        <v>982</v>
      </c>
      <c r="G163" s="224" t="s">
        <v>1151</v>
      </c>
      <c r="H163" s="223" t="s">
        <v>1369</v>
      </c>
      <c r="I163" s="237"/>
    </row>
    <row r="164" spans="1:9" hidden="1">
      <c r="A164" s="223">
        <v>19</v>
      </c>
      <c r="B164" s="223" t="s">
        <v>1028</v>
      </c>
      <c r="C164" s="244" t="s">
        <v>526</v>
      </c>
      <c r="D164" s="8" t="s">
        <v>627</v>
      </c>
      <c r="E164" s="223" t="s">
        <v>1027</v>
      </c>
      <c r="F164" s="223" t="s">
        <v>982</v>
      </c>
      <c r="G164" s="223" t="s">
        <v>1117</v>
      </c>
      <c r="H164" s="223" t="s">
        <v>1118</v>
      </c>
      <c r="I164" s="229"/>
    </row>
    <row r="165" spans="1:9" hidden="1">
      <c r="A165" s="223">
        <v>20</v>
      </c>
      <c r="B165" s="223" t="s">
        <v>1031</v>
      </c>
      <c r="C165" s="244" t="s">
        <v>1029</v>
      </c>
      <c r="D165" s="8" t="s">
        <v>574</v>
      </c>
      <c r="E165" s="223" t="s">
        <v>1030</v>
      </c>
      <c r="F165" s="223" t="s">
        <v>982</v>
      </c>
      <c r="G165" s="223" t="s">
        <v>1117</v>
      </c>
      <c r="H165" s="223" t="s">
        <v>1118</v>
      </c>
      <c r="I165" s="228"/>
    </row>
    <row r="166" spans="1:9" hidden="1">
      <c r="A166" s="223">
        <v>21</v>
      </c>
      <c r="B166" s="223" t="s">
        <v>1033</v>
      </c>
      <c r="C166" s="244" t="s">
        <v>634</v>
      </c>
      <c r="D166" s="8" t="s">
        <v>642</v>
      </c>
      <c r="E166" s="223" t="s">
        <v>1032</v>
      </c>
      <c r="F166" s="223" t="s">
        <v>982</v>
      </c>
      <c r="G166" s="223" t="s">
        <v>1117</v>
      </c>
      <c r="H166" s="223" t="s">
        <v>1118</v>
      </c>
      <c r="I166" s="228"/>
    </row>
    <row r="167" spans="1:9" hidden="1">
      <c r="A167" s="223">
        <v>22</v>
      </c>
      <c r="B167" s="223" t="s">
        <v>1035</v>
      </c>
      <c r="C167" s="244" t="s">
        <v>1034</v>
      </c>
      <c r="D167" s="8" t="s">
        <v>659</v>
      </c>
      <c r="E167" s="223" t="s">
        <v>673</v>
      </c>
      <c r="F167" s="223" t="s">
        <v>982</v>
      </c>
      <c r="G167" s="223" t="s">
        <v>1117</v>
      </c>
      <c r="H167" s="223" t="s">
        <v>1118</v>
      </c>
      <c r="I167" s="228"/>
    </row>
    <row r="168" spans="1:9" hidden="1">
      <c r="A168" s="223">
        <v>23</v>
      </c>
      <c r="B168" s="223" t="s">
        <v>1036</v>
      </c>
      <c r="C168" s="244" t="s">
        <v>598</v>
      </c>
      <c r="D168" s="8" t="s">
        <v>643</v>
      </c>
      <c r="E168" s="223" t="s">
        <v>657</v>
      </c>
      <c r="F168" s="223" t="s">
        <v>982</v>
      </c>
      <c r="G168" s="223" t="s">
        <v>1117</v>
      </c>
      <c r="H168" s="223" t="s">
        <v>1118</v>
      </c>
      <c r="I168" s="229"/>
    </row>
    <row r="169" spans="1:9" hidden="1">
      <c r="A169" s="223">
        <v>24</v>
      </c>
      <c r="B169" s="223" t="s">
        <v>1038</v>
      </c>
      <c r="C169" s="244" t="s">
        <v>933</v>
      </c>
      <c r="D169" s="8" t="s">
        <v>582</v>
      </c>
      <c r="E169" s="223" t="s">
        <v>1037</v>
      </c>
      <c r="F169" s="223" t="s">
        <v>982</v>
      </c>
      <c r="G169" s="223" t="s">
        <v>1117</v>
      </c>
      <c r="H169" s="223" t="s">
        <v>1118</v>
      </c>
      <c r="I169" s="228"/>
    </row>
    <row r="170" spans="1:9" hidden="1">
      <c r="A170" s="223">
        <v>25</v>
      </c>
      <c r="B170" s="223" t="s">
        <v>1040</v>
      </c>
      <c r="C170" s="244" t="s">
        <v>1039</v>
      </c>
      <c r="D170" s="8" t="s">
        <v>614</v>
      </c>
      <c r="E170" s="223" t="s">
        <v>805</v>
      </c>
      <c r="F170" s="223" t="s">
        <v>982</v>
      </c>
      <c r="G170" s="223" t="s">
        <v>1117</v>
      </c>
      <c r="H170" s="223" t="s">
        <v>1118</v>
      </c>
      <c r="I170" s="228"/>
    </row>
    <row r="171" spans="1:9" hidden="1">
      <c r="A171" s="223">
        <v>26</v>
      </c>
      <c r="B171" s="223" t="s">
        <v>1043</v>
      </c>
      <c r="C171" s="244" t="s">
        <v>1041</v>
      </c>
      <c r="D171" s="8" t="s">
        <v>576</v>
      </c>
      <c r="E171" s="223" t="s">
        <v>1042</v>
      </c>
      <c r="F171" s="223" t="s">
        <v>982</v>
      </c>
      <c r="G171" s="223" t="s">
        <v>1117</v>
      </c>
      <c r="H171" s="223" t="s">
        <v>1118</v>
      </c>
      <c r="I171" s="228"/>
    </row>
    <row r="172" spans="1:9" hidden="1">
      <c r="A172" s="223">
        <v>27</v>
      </c>
      <c r="B172" s="223" t="s">
        <v>1045</v>
      </c>
      <c r="C172" s="244" t="s">
        <v>544</v>
      </c>
      <c r="D172" s="8" t="s">
        <v>576</v>
      </c>
      <c r="E172" s="223" t="s">
        <v>1044</v>
      </c>
      <c r="F172" s="223" t="s">
        <v>982</v>
      </c>
      <c r="G172" s="223" t="s">
        <v>1117</v>
      </c>
      <c r="H172" s="223" t="s">
        <v>1118</v>
      </c>
      <c r="I172" s="228"/>
    </row>
    <row r="173" spans="1:9" hidden="1">
      <c r="A173" s="223">
        <v>1</v>
      </c>
      <c r="B173" s="223" t="s">
        <v>1049</v>
      </c>
      <c r="C173" s="244" t="s">
        <v>1046</v>
      </c>
      <c r="D173" s="8" t="s">
        <v>543</v>
      </c>
      <c r="E173" s="223" t="s">
        <v>1047</v>
      </c>
      <c r="F173" s="223" t="s">
        <v>1048</v>
      </c>
      <c r="G173" s="223" t="s">
        <v>439</v>
      </c>
      <c r="H173" s="223" t="s">
        <v>1118</v>
      </c>
      <c r="I173" s="228"/>
    </row>
    <row r="174" spans="1:9" hidden="1">
      <c r="A174" s="223">
        <v>2</v>
      </c>
      <c r="B174" s="223" t="s">
        <v>1053</v>
      </c>
      <c r="C174" s="244" t="s">
        <v>1050</v>
      </c>
      <c r="D174" s="8" t="s">
        <v>1051</v>
      </c>
      <c r="E174" s="223" t="s">
        <v>1052</v>
      </c>
      <c r="F174" s="223" t="s">
        <v>1048</v>
      </c>
      <c r="G174" s="223" t="s">
        <v>439</v>
      </c>
      <c r="H174" s="223" t="s">
        <v>1118</v>
      </c>
      <c r="I174" s="228"/>
    </row>
    <row r="175" spans="1:9" hidden="1">
      <c r="A175" s="223">
        <v>3</v>
      </c>
      <c r="B175" s="223" t="s">
        <v>1057</v>
      </c>
      <c r="C175" s="244" t="s">
        <v>1054</v>
      </c>
      <c r="D175" s="8" t="s">
        <v>1055</v>
      </c>
      <c r="E175" s="223" t="s">
        <v>1056</v>
      </c>
      <c r="F175" s="223" t="s">
        <v>1048</v>
      </c>
      <c r="G175" s="223" t="s">
        <v>439</v>
      </c>
      <c r="H175" s="223" t="s">
        <v>1118</v>
      </c>
      <c r="I175" s="227" t="s">
        <v>1344</v>
      </c>
    </row>
    <row r="176" spans="1:9" hidden="1">
      <c r="A176" s="223">
        <v>4</v>
      </c>
      <c r="B176" s="223" t="s">
        <v>1060</v>
      </c>
      <c r="C176" s="244" t="s">
        <v>1058</v>
      </c>
      <c r="D176" s="8" t="s">
        <v>607</v>
      </c>
      <c r="E176" s="223" t="s">
        <v>1059</v>
      </c>
      <c r="F176" s="223" t="s">
        <v>1048</v>
      </c>
      <c r="G176" s="223" t="s">
        <v>439</v>
      </c>
      <c r="H176" s="223" t="s">
        <v>1118</v>
      </c>
      <c r="I176" s="228" t="s">
        <v>1130</v>
      </c>
    </row>
    <row r="177" spans="1:9" hidden="1">
      <c r="A177" s="223">
        <v>5</v>
      </c>
      <c r="B177" s="223" t="s">
        <v>1062</v>
      </c>
      <c r="C177" s="244" t="s">
        <v>534</v>
      </c>
      <c r="D177" s="8" t="s">
        <v>524</v>
      </c>
      <c r="E177" s="223" t="s">
        <v>1061</v>
      </c>
      <c r="F177" s="223" t="s">
        <v>1048</v>
      </c>
      <c r="G177" s="223" t="s">
        <v>439</v>
      </c>
      <c r="H177" s="223" t="s">
        <v>1369</v>
      </c>
      <c r="I177" s="229"/>
    </row>
    <row r="178" spans="1:9" hidden="1">
      <c r="A178" s="223">
        <v>6</v>
      </c>
      <c r="B178" s="223" t="s">
        <v>1065</v>
      </c>
      <c r="C178" s="244" t="s">
        <v>660</v>
      </c>
      <c r="D178" s="8" t="s">
        <v>1063</v>
      </c>
      <c r="E178" s="223" t="s">
        <v>1064</v>
      </c>
      <c r="F178" s="223" t="s">
        <v>1048</v>
      </c>
      <c r="G178" s="223" t="s">
        <v>439</v>
      </c>
      <c r="H178" s="223" t="s">
        <v>1118</v>
      </c>
      <c r="I178" s="229"/>
    </row>
    <row r="179" spans="1:9" hidden="1">
      <c r="A179" s="223">
        <v>7</v>
      </c>
      <c r="B179" s="223" t="s">
        <v>1068</v>
      </c>
      <c r="C179" s="244" t="s">
        <v>1066</v>
      </c>
      <c r="D179" s="8" t="s">
        <v>1067</v>
      </c>
      <c r="E179" s="223" t="s">
        <v>662</v>
      </c>
      <c r="F179" s="223" t="s">
        <v>1048</v>
      </c>
      <c r="G179" s="223" t="s">
        <v>439</v>
      </c>
      <c r="H179" s="223" t="s">
        <v>1118</v>
      </c>
      <c r="I179" s="229"/>
    </row>
    <row r="180" spans="1:9" hidden="1">
      <c r="A180" s="223">
        <v>8</v>
      </c>
      <c r="B180" s="223" t="s">
        <v>1071</v>
      </c>
      <c r="C180" s="244" t="s">
        <v>1069</v>
      </c>
      <c r="D180" s="8" t="s">
        <v>1070</v>
      </c>
      <c r="E180" s="223" t="s">
        <v>1061</v>
      </c>
      <c r="F180" s="223" t="s">
        <v>1048</v>
      </c>
      <c r="G180" s="223" t="s">
        <v>439</v>
      </c>
      <c r="H180" s="223" t="s">
        <v>1118</v>
      </c>
      <c r="I180" s="229"/>
    </row>
    <row r="181" spans="1:9" hidden="1">
      <c r="A181" s="223">
        <v>9</v>
      </c>
      <c r="B181" s="225" t="s">
        <v>1075</v>
      </c>
      <c r="C181" s="245" t="s">
        <v>1072</v>
      </c>
      <c r="D181" s="246" t="s">
        <v>1073</v>
      </c>
      <c r="E181" s="225" t="s">
        <v>1074</v>
      </c>
      <c r="F181" s="225" t="s">
        <v>1048</v>
      </c>
      <c r="G181" s="225" t="s">
        <v>439</v>
      </c>
      <c r="H181" s="225" t="s">
        <v>1118</v>
      </c>
      <c r="I181" s="231" t="s">
        <v>1136</v>
      </c>
    </row>
    <row r="182" spans="1:9" hidden="1">
      <c r="A182" s="223">
        <v>10</v>
      </c>
      <c r="B182" s="223" t="s">
        <v>1077</v>
      </c>
      <c r="C182" s="244" t="s">
        <v>1076</v>
      </c>
      <c r="D182" s="8" t="s">
        <v>580</v>
      </c>
      <c r="E182" s="223" t="s">
        <v>838</v>
      </c>
      <c r="F182" s="223" t="s">
        <v>1048</v>
      </c>
      <c r="G182" s="223" t="s">
        <v>439</v>
      </c>
      <c r="H182" s="223" t="s">
        <v>1118</v>
      </c>
      <c r="I182" s="229"/>
    </row>
    <row r="183" spans="1:9" hidden="1">
      <c r="A183" s="223">
        <v>11</v>
      </c>
      <c r="B183" s="223" t="s">
        <v>1079</v>
      </c>
      <c r="C183" s="244" t="s">
        <v>664</v>
      </c>
      <c r="D183" s="8" t="s">
        <v>580</v>
      </c>
      <c r="E183" s="223" t="s">
        <v>1078</v>
      </c>
      <c r="F183" s="223" t="s">
        <v>1048</v>
      </c>
      <c r="G183" s="223" t="s">
        <v>439</v>
      </c>
      <c r="H183" s="223" t="s">
        <v>1118</v>
      </c>
      <c r="I183" s="232" t="s">
        <v>1151</v>
      </c>
    </row>
    <row r="184" spans="1:9" hidden="1">
      <c r="A184" s="223">
        <v>12</v>
      </c>
      <c r="B184" s="223" t="s">
        <v>1083</v>
      </c>
      <c r="C184" s="244" t="s">
        <v>1081</v>
      </c>
      <c r="D184" s="8" t="s">
        <v>1082</v>
      </c>
      <c r="E184" s="223" t="s">
        <v>987</v>
      </c>
      <c r="F184" s="223" t="s">
        <v>1048</v>
      </c>
      <c r="G184" s="223" t="s">
        <v>439</v>
      </c>
      <c r="H184" s="223" t="s">
        <v>1118</v>
      </c>
      <c r="I184" s="228"/>
    </row>
    <row r="185" spans="1:9" hidden="1">
      <c r="A185" s="223">
        <v>13</v>
      </c>
      <c r="B185" s="223" t="s">
        <v>1085</v>
      </c>
      <c r="C185" s="244" t="s">
        <v>517</v>
      </c>
      <c r="D185" s="8" t="s">
        <v>648</v>
      </c>
      <c r="E185" s="223" t="s">
        <v>1084</v>
      </c>
      <c r="F185" s="223" t="s">
        <v>1048</v>
      </c>
      <c r="G185" s="223" t="s">
        <v>439</v>
      </c>
      <c r="H185" s="223" t="s">
        <v>1118</v>
      </c>
      <c r="I185" s="229"/>
    </row>
    <row r="186" spans="1:9" hidden="1">
      <c r="A186" s="223">
        <v>14</v>
      </c>
      <c r="B186" s="223" t="s">
        <v>1088</v>
      </c>
      <c r="C186" s="244" t="s">
        <v>1080</v>
      </c>
      <c r="D186" s="8" t="s">
        <v>1086</v>
      </c>
      <c r="E186" s="223" t="s">
        <v>1087</v>
      </c>
      <c r="F186" s="223" t="s">
        <v>1048</v>
      </c>
      <c r="G186" s="223" t="s">
        <v>439</v>
      </c>
      <c r="H186" s="223" t="s">
        <v>1118</v>
      </c>
      <c r="I186" s="229"/>
    </row>
    <row r="187" spans="1:9" hidden="1">
      <c r="A187" s="223">
        <v>15</v>
      </c>
      <c r="B187" s="223" t="s">
        <v>1090</v>
      </c>
      <c r="C187" s="244" t="s">
        <v>1089</v>
      </c>
      <c r="D187" s="8" t="s">
        <v>1086</v>
      </c>
      <c r="E187" s="223" t="s">
        <v>807</v>
      </c>
      <c r="F187" s="223" t="s">
        <v>1048</v>
      </c>
      <c r="G187" s="223" t="s">
        <v>439</v>
      </c>
      <c r="H187" s="223" t="s">
        <v>1118</v>
      </c>
      <c r="I187" s="229"/>
    </row>
    <row r="188" spans="1:9" hidden="1">
      <c r="A188" s="223">
        <v>16</v>
      </c>
      <c r="B188" s="223" t="s">
        <v>1092</v>
      </c>
      <c r="C188" s="244" t="s">
        <v>661</v>
      </c>
      <c r="D188" s="8" t="s">
        <v>572</v>
      </c>
      <c r="E188" s="223" t="s">
        <v>529</v>
      </c>
      <c r="F188" s="223" t="s">
        <v>1048</v>
      </c>
      <c r="G188" s="223" t="s">
        <v>439</v>
      </c>
      <c r="H188" s="223" t="s">
        <v>1118</v>
      </c>
      <c r="I188" s="228"/>
    </row>
    <row r="189" spans="1:9" hidden="1">
      <c r="A189" s="223">
        <v>17</v>
      </c>
      <c r="B189" s="223" t="s">
        <v>1094</v>
      </c>
      <c r="C189" s="244" t="s">
        <v>1093</v>
      </c>
      <c r="D189" s="8" t="s">
        <v>594</v>
      </c>
      <c r="E189" s="223" t="s">
        <v>936</v>
      </c>
      <c r="F189" s="223" t="s">
        <v>1048</v>
      </c>
      <c r="G189" s="223" t="s">
        <v>439</v>
      </c>
      <c r="H189" s="223" t="s">
        <v>1118</v>
      </c>
      <c r="I189" s="228"/>
    </row>
    <row r="190" spans="1:9" hidden="1">
      <c r="A190" s="223">
        <v>18</v>
      </c>
      <c r="B190" s="223" t="s">
        <v>1097</v>
      </c>
      <c r="C190" s="244" t="s">
        <v>1095</v>
      </c>
      <c r="D190" s="8" t="s">
        <v>1096</v>
      </c>
      <c r="E190" s="223" t="s">
        <v>666</v>
      </c>
      <c r="F190" s="223" t="s">
        <v>1048</v>
      </c>
      <c r="G190" s="223" t="s">
        <v>439</v>
      </c>
      <c r="H190" s="223" t="s">
        <v>1369</v>
      </c>
      <c r="I190" s="228"/>
    </row>
    <row r="191" spans="1:9" hidden="1">
      <c r="A191" s="223">
        <v>19</v>
      </c>
      <c r="B191" s="223" t="s">
        <v>1100</v>
      </c>
      <c r="C191" s="244" t="s">
        <v>1098</v>
      </c>
      <c r="D191" s="8" t="s">
        <v>1099</v>
      </c>
      <c r="E191" s="223" t="s">
        <v>1032</v>
      </c>
      <c r="F191" s="223" t="s">
        <v>1048</v>
      </c>
      <c r="G191" s="223" t="s">
        <v>439</v>
      </c>
      <c r="H191" s="223" t="s">
        <v>1118</v>
      </c>
      <c r="I191" s="229"/>
    </row>
    <row r="192" spans="1:9" hidden="1">
      <c r="A192" s="223">
        <v>20</v>
      </c>
      <c r="B192" s="223" t="s">
        <v>1102</v>
      </c>
      <c r="C192" s="244" t="s">
        <v>1080</v>
      </c>
      <c r="D192" s="8" t="s">
        <v>1101</v>
      </c>
      <c r="E192" s="223">
        <v>1994</v>
      </c>
      <c r="F192" s="223" t="s">
        <v>1048</v>
      </c>
      <c r="G192" s="223" t="s">
        <v>439</v>
      </c>
      <c r="H192" s="223" t="s">
        <v>1118</v>
      </c>
      <c r="I192" s="229"/>
    </row>
    <row r="193" spans="1:9" hidden="1">
      <c r="A193" s="223">
        <v>21</v>
      </c>
      <c r="B193" s="225" t="s">
        <v>1104</v>
      </c>
      <c r="C193" s="245" t="s">
        <v>1103</v>
      </c>
      <c r="D193" s="246" t="s">
        <v>654</v>
      </c>
      <c r="E193" s="225" t="s">
        <v>964</v>
      </c>
      <c r="F193" s="225" t="s">
        <v>1048</v>
      </c>
      <c r="G193" s="225" t="s">
        <v>439</v>
      </c>
      <c r="H193" s="225" t="s">
        <v>1118</v>
      </c>
      <c r="I193" s="228"/>
    </row>
    <row r="194" spans="1:9" hidden="1">
      <c r="A194" s="223">
        <v>1</v>
      </c>
      <c r="B194" s="223" t="s">
        <v>1107</v>
      </c>
      <c r="C194" s="244" t="s">
        <v>655</v>
      </c>
      <c r="D194" s="8" t="s">
        <v>849</v>
      </c>
      <c r="E194" s="223" t="s">
        <v>1106</v>
      </c>
      <c r="F194" s="223" t="s">
        <v>1105</v>
      </c>
      <c r="G194" s="223" t="s">
        <v>1117</v>
      </c>
      <c r="H194" s="223" t="s">
        <v>1118</v>
      </c>
      <c r="I194" s="229"/>
    </row>
    <row r="195" spans="1:9" hidden="1">
      <c r="A195" s="223">
        <v>2</v>
      </c>
      <c r="B195" s="223" t="s">
        <v>1109</v>
      </c>
      <c r="C195" s="244" t="s">
        <v>577</v>
      </c>
      <c r="D195" s="8" t="s">
        <v>986</v>
      </c>
      <c r="E195" s="223" t="s">
        <v>1108</v>
      </c>
      <c r="F195" s="223" t="s">
        <v>1105</v>
      </c>
      <c r="G195" s="223" t="s">
        <v>1117</v>
      </c>
      <c r="H195" s="223" t="s">
        <v>1118</v>
      </c>
      <c r="I195" s="229"/>
    </row>
    <row r="196" spans="1:9" hidden="1">
      <c r="A196" s="223">
        <v>3</v>
      </c>
      <c r="B196" s="223" t="s">
        <v>476</v>
      </c>
      <c r="C196" s="244" t="s">
        <v>656</v>
      </c>
      <c r="D196" s="8" t="s">
        <v>596</v>
      </c>
      <c r="E196" s="223" t="s">
        <v>530</v>
      </c>
      <c r="F196" s="223" t="s">
        <v>1105</v>
      </c>
      <c r="G196" s="224" t="s">
        <v>1130</v>
      </c>
      <c r="H196" s="223" t="s">
        <v>1118</v>
      </c>
      <c r="I196" s="229"/>
    </row>
    <row r="197" spans="1:9" hidden="1">
      <c r="A197" s="223">
        <v>4</v>
      </c>
      <c r="B197" s="223" t="s">
        <v>478</v>
      </c>
      <c r="C197" s="244" t="s">
        <v>585</v>
      </c>
      <c r="D197" s="8" t="s">
        <v>605</v>
      </c>
      <c r="E197" s="223" t="s">
        <v>477</v>
      </c>
      <c r="F197" s="223" t="s">
        <v>1105</v>
      </c>
      <c r="G197" s="224" t="s">
        <v>1136</v>
      </c>
      <c r="H197" s="223" t="s">
        <v>1118</v>
      </c>
      <c r="I197" s="229"/>
    </row>
    <row r="198" spans="1:9" hidden="1">
      <c r="A198" s="223">
        <v>5</v>
      </c>
      <c r="B198" s="223" t="s">
        <v>481</v>
      </c>
      <c r="C198" s="244" t="s">
        <v>593</v>
      </c>
      <c r="D198" s="8" t="s">
        <v>479</v>
      </c>
      <c r="E198" s="223" t="s">
        <v>480</v>
      </c>
      <c r="F198" s="223" t="s">
        <v>1105</v>
      </c>
      <c r="G198" s="223" t="s">
        <v>1117</v>
      </c>
      <c r="H198" s="223" t="s">
        <v>1118</v>
      </c>
      <c r="I198" s="229"/>
    </row>
    <row r="199" spans="1:9" hidden="1">
      <c r="A199" s="223">
        <v>6</v>
      </c>
      <c r="B199" s="225" t="s">
        <v>484</v>
      </c>
      <c r="C199" s="245" t="s">
        <v>482</v>
      </c>
      <c r="D199" s="246" t="s">
        <v>947</v>
      </c>
      <c r="E199" s="225" t="s">
        <v>483</v>
      </c>
      <c r="F199" s="225" t="s">
        <v>1105</v>
      </c>
      <c r="G199" s="225" t="s">
        <v>1117</v>
      </c>
      <c r="H199" s="225" t="s">
        <v>1118</v>
      </c>
      <c r="I199" s="228" t="s">
        <v>440</v>
      </c>
    </row>
    <row r="200" spans="1:9" hidden="1">
      <c r="A200" s="223">
        <v>7</v>
      </c>
      <c r="B200" s="223" t="s">
        <v>487</v>
      </c>
      <c r="C200" s="244" t="s">
        <v>549</v>
      </c>
      <c r="D200" s="8" t="s">
        <v>485</v>
      </c>
      <c r="E200" s="223" t="s">
        <v>486</v>
      </c>
      <c r="F200" s="223" t="s">
        <v>1105</v>
      </c>
      <c r="G200" s="224"/>
      <c r="H200" s="223" t="s">
        <v>1369</v>
      </c>
      <c r="I200" s="232" t="s">
        <v>436</v>
      </c>
    </row>
    <row r="201" spans="1:9" hidden="1">
      <c r="A201" s="223">
        <v>8</v>
      </c>
      <c r="B201" s="223" t="s">
        <v>490</v>
      </c>
      <c r="C201" s="244" t="s">
        <v>488</v>
      </c>
      <c r="D201" s="8" t="s">
        <v>620</v>
      </c>
      <c r="E201" s="223" t="s">
        <v>489</v>
      </c>
      <c r="F201" s="223" t="s">
        <v>1105</v>
      </c>
      <c r="G201" s="223" t="s">
        <v>1117</v>
      </c>
      <c r="H201" s="223" t="s">
        <v>1369</v>
      </c>
      <c r="I201" s="230" t="s">
        <v>1182</v>
      </c>
    </row>
    <row r="202" spans="1:9" hidden="1">
      <c r="A202" s="223">
        <v>9</v>
      </c>
      <c r="B202" s="223" t="s">
        <v>493</v>
      </c>
      <c r="C202" s="244" t="s">
        <v>491</v>
      </c>
      <c r="D202" s="8" t="s">
        <v>623</v>
      </c>
      <c r="E202" s="223" t="s">
        <v>492</v>
      </c>
      <c r="F202" s="223" t="s">
        <v>1105</v>
      </c>
      <c r="G202" s="223" t="s">
        <v>1117</v>
      </c>
      <c r="H202" s="223" t="s">
        <v>1369</v>
      </c>
      <c r="I202" s="229"/>
    </row>
    <row r="203" spans="1:9" hidden="1">
      <c r="A203" s="223">
        <v>10</v>
      </c>
      <c r="B203" s="223" t="s">
        <v>497</v>
      </c>
      <c r="C203" s="244" t="s">
        <v>494</v>
      </c>
      <c r="D203" s="8" t="s">
        <v>495</v>
      </c>
      <c r="E203" s="223" t="s">
        <v>496</v>
      </c>
      <c r="F203" s="223" t="s">
        <v>1105</v>
      </c>
      <c r="G203" s="223" t="s">
        <v>1117</v>
      </c>
      <c r="H203" s="223" t="s">
        <v>1118</v>
      </c>
      <c r="I203" s="231"/>
    </row>
    <row r="204" spans="1:9" hidden="1">
      <c r="A204" s="223">
        <v>11</v>
      </c>
      <c r="B204" s="223" t="s">
        <v>499</v>
      </c>
      <c r="C204" s="244" t="s">
        <v>653</v>
      </c>
      <c r="D204" s="8" t="s">
        <v>628</v>
      </c>
      <c r="E204" s="223" t="s">
        <v>498</v>
      </c>
      <c r="F204" s="223" t="s">
        <v>1105</v>
      </c>
      <c r="G204" s="223" t="s">
        <v>1117</v>
      </c>
      <c r="H204" s="223" t="s">
        <v>1118</v>
      </c>
      <c r="I204" s="229"/>
    </row>
    <row r="205" spans="1:9" hidden="1">
      <c r="A205" s="223">
        <v>12</v>
      </c>
      <c r="B205" s="225" t="s">
        <v>502</v>
      </c>
      <c r="C205" s="245" t="s">
        <v>500</v>
      </c>
      <c r="D205" s="246" t="s">
        <v>574</v>
      </c>
      <c r="E205" s="225" t="s">
        <v>501</v>
      </c>
      <c r="F205" s="225" t="s">
        <v>1105</v>
      </c>
      <c r="G205" s="225"/>
      <c r="H205" s="223" t="s">
        <v>1369</v>
      </c>
      <c r="I205" s="237"/>
    </row>
    <row r="206" spans="1:9" hidden="1">
      <c r="A206" s="223">
        <v>13</v>
      </c>
      <c r="B206" s="223" t="s">
        <v>504</v>
      </c>
      <c r="C206" s="244" t="s">
        <v>609</v>
      </c>
      <c r="D206" s="8" t="s">
        <v>574</v>
      </c>
      <c r="E206" s="223" t="s">
        <v>503</v>
      </c>
      <c r="F206" s="223" t="s">
        <v>1105</v>
      </c>
      <c r="G206" s="223" t="s">
        <v>1117</v>
      </c>
      <c r="H206" s="223" t="s">
        <v>1118</v>
      </c>
      <c r="I206" s="229"/>
    </row>
    <row r="207" spans="1:9" hidden="1">
      <c r="A207" s="223">
        <v>14</v>
      </c>
      <c r="B207" s="223" t="s">
        <v>507</v>
      </c>
      <c r="C207" s="244" t="s">
        <v>505</v>
      </c>
      <c r="D207" s="8" t="s">
        <v>614</v>
      </c>
      <c r="E207" s="223" t="s">
        <v>506</v>
      </c>
      <c r="F207" s="223" t="s">
        <v>1105</v>
      </c>
      <c r="G207" s="224"/>
      <c r="H207" s="223" t="s">
        <v>1118</v>
      </c>
      <c r="I207" s="229"/>
    </row>
    <row r="208" spans="1:9" hidden="1">
      <c r="A208" s="223">
        <v>15</v>
      </c>
      <c r="B208" s="223" t="s">
        <v>510</v>
      </c>
      <c r="C208" s="244" t="s">
        <v>508</v>
      </c>
      <c r="D208" s="8" t="s">
        <v>614</v>
      </c>
      <c r="E208" s="223" t="s">
        <v>509</v>
      </c>
      <c r="F208" s="223" t="s">
        <v>1105</v>
      </c>
      <c r="G208" s="223" t="s">
        <v>1117</v>
      </c>
      <c r="H208" s="223" t="s">
        <v>1369</v>
      </c>
      <c r="I208" s="227"/>
    </row>
    <row r="209" spans="1:9" hidden="1">
      <c r="A209" s="223">
        <v>16</v>
      </c>
      <c r="B209" s="223" t="s">
        <v>513</v>
      </c>
      <c r="C209" s="244" t="s">
        <v>511</v>
      </c>
      <c r="D209" s="8" t="s">
        <v>581</v>
      </c>
      <c r="E209" s="223" t="s">
        <v>512</v>
      </c>
      <c r="F209" s="223" t="s">
        <v>1105</v>
      </c>
      <c r="G209" s="223" t="s">
        <v>1117</v>
      </c>
      <c r="H209" s="223" t="s">
        <v>1118</v>
      </c>
      <c r="I209" s="227"/>
    </row>
    <row r="210" spans="1:9" hidden="1">
      <c r="A210" s="223">
        <v>17</v>
      </c>
      <c r="B210" s="223" t="s">
        <v>514</v>
      </c>
      <c r="C210" s="244" t="s">
        <v>544</v>
      </c>
      <c r="D210" s="8" t="s">
        <v>581</v>
      </c>
      <c r="E210" s="223" t="s">
        <v>902</v>
      </c>
      <c r="F210" s="223" t="s">
        <v>1105</v>
      </c>
      <c r="G210" s="223" t="s">
        <v>1117</v>
      </c>
      <c r="H210" s="223" t="s">
        <v>1118</v>
      </c>
      <c r="I210" s="229"/>
    </row>
    <row r="211" spans="1:9" hidden="1">
      <c r="A211" s="223">
        <v>18</v>
      </c>
      <c r="B211" s="223" t="s">
        <v>516</v>
      </c>
      <c r="C211" s="244" t="s">
        <v>583</v>
      </c>
      <c r="D211" s="8" t="s">
        <v>629</v>
      </c>
      <c r="E211" s="223" t="s">
        <v>515</v>
      </c>
      <c r="F211" s="223" t="s">
        <v>1105</v>
      </c>
      <c r="G211" s="224" t="s">
        <v>1151</v>
      </c>
      <c r="H211" s="223" t="s">
        <v>1118</v>
      </c>
      <c r="I211" s="227"/>
    </row>
    <row r="212" spans="1:9" hidden="1">
      <c r="A212" s="223">
        <v>19</v>
      </c>
      <c r="B212" s="225" t="s">
        <v>1345</v>
      </c>
      <c r="C212" s="245" t="s">
        <v>1346</v>
      </c>
      <c r="D212" s="246" t="s">
        <v>603</v>
      </c>
      <c r="E212" s="225" t="s">
        <v>805</v>
      </c>
      <c r="F212" s="223" t="s">
        <v>1105</v>
      </c>
      <c r="G212" s="225" t="s">
        <v>1117</v>
      </c>
      <c r="H212" s="225" t="s">
        <v>1118</v>
      </c>
      <c r="I212" s="235" t="s">
        <v>1347</v>
      </c>
    </row>
    <row r="213" spans="1:9" hidden="1">
      <c r="A213" s="223">
        <v>20</v>
      </c>
      <c r="B213" s="225" t="s">
        <v>1348</v>
      </c>
      <c r="C213" s="245" t="s">
        <v>705</v>
      </c>
      <c r="D213" s="246" t="s">
        <v>603</v>
      </c>
      <c r="E213" s="225" t="s">
        <v>1349</v>
      </c>
      <c r="F213" s="223" t="s">
        <v>1105</v>
      </c>
      <c r="G213" s="233" t="s">
        <v>1341</v>
      </c>
      <c r="H213" s="225" t="s">
        <v>1118</v>
      </c>
      <c r="I213" s="235" t="s">
        <v>1350</v>
      </c>
    </row>
    <row r="214" spans="1:9" hidden="1">
      <c r="A214" s="223">
        <v>21</v>
      </c>
      <c r="B214" s="225" t="s">
        <v>1351</v>
      </c>
      <c r="C214" s="245" t="s">
        <v>928</v>
      </c>
      <c r="D214" s="246" t="s">
        <v>644</v>
      </c>
      <c r="E214" s="225" t="s">
        <v>1352</v>
      </c>
      <c r="F214" s="223" t="s">
        <v>1105</v>
      </c>
      <c r="G214" s="233" t="s">
        <v>1341</v>
      </c>
      <c r="H214" s="225" t="s">
        <v>1118</v>
      </c>
      <c r="I214" s="235" t="s">
        <v>1350</v>
      </c>
    </row>
    <row r="215" spans="1:9" hidden="1">
      <c r="A215" s="223">
        <v>22</v>
      </c>
      <c r="B215" s="225" t="s">
        <v>1353</v>
      </c>
      <c r="C215" s="245" t="s">
        <v>1354</v>
      </c>
      <c r="D215" s="246" t="s">
        <v>620</v>
      </c>
      <c r="E215" s="225" t="s">
        <v>1355</v>
      </c>
      <c r="F215" s="223" t="s">
        <v>1105</v>
      </c>
      <c r="G215" s="225" t="s">
        <v>1117</v>
      </c>
      <c r="H215" s="225" t="s">
        <v>1118</v>
      </c>
      <c r="I215" s="235" t="s">
        <v>1347</v>
      </c>
    </row>
    <row r="216" spans="1:9" hidden="1">
      <c r="A216" s="223">
        <v>23</v>
      </c>
      <c r="B216" s="225" t="s">
        <v>1356</v>
      </c>
      <c r="C216" s="245" t="s">
        <v>1357</v>
      </c>
      <c r="D216" s="246" t="s">
        <v>1358</v>
      </c>
      <c r="E216" s="225" t="s">
        <v>902</v>
      </c>
      <c r="F216" s="223" t="s">
        <v>1105</v>
      </c>
      <c r="G216" s="233" t="s">
        <v>1341</v>
      </c>
      <c r="H216" s="223" t="s">
        <v>1369</v>
      </c>
      <c r="I216" s="235" t="s">
        <v>1347</v>
      </c>
    </row>
    <row r="217" spans="1:9" hidden="1">
      <c r="A217" s="223">
        <v>24</v>
      </c>
      <c r="B217" s="225" t="s">
        <v>1359</v>
      </c>
      <c r="C217" s="245" t="s">
        <v>1360</v>
      </c>
      <c r="D217" s="246" t="s">
        <v>576</v>
      </c>
      <c r="E217" s="225" t="s">
        <v>1361</v>
      </c>
      <c r="F217" s="223" t="s">
        <v>1105</v>
      </c>
      <c r="G217" s="233" t="s">
        <v>1341</v>
      </c>
      <c r="H217" s="223" t="s">
        <v>1369</v>
      </c>
      <c r="I217" s="235" t="s">
        <v>1362</v>
      </c>
    </row>
    <row r="218" spans="1:9" hidden="1">
      <c r="A218" s="223">
        <v>25</v>
      </c>
      <c r="B218" s="225" t="s">
        <v>424</v>
      </c>
      <c r="C218" s="245" t="s">
        <v>425</v>
      </c>
      <c r="D218" s="246" t="s">
        <v>845</v>
      </c>
      <c r="E218" s="225" t="s">
        <v>426</v>
      </c>
      <c r="F218" s="223" t="s">
        <v>1105</v>
      </c>
      <c r="G218" s="233" t="s">
        <v>1341</v>
      </c>
      <c r="H218" s="223" t="s">
        <v>1369</v>
      </c>
      <c r="I218" s="235" t="s">
        <v>427</v>
      </c>
    </row>
    <row r="219" spans="1:9" hidden="1">
      <c r="A219" s="223">
        <v>1</v>
      </c>
      <c r="B219" s="223" t="s">
        <v>1365</v>
      </c>
      <c r="C219" s="244" t="s">
        <v>1366</v>
      </c>
      <c r="D219" s="8" t="s">
        <v>586</v>
      </c>
      <c r="E219" s="238" t="s">
        <v>1367</v>
      </c>
      <c r="F219" s="223" t="s">
        <v>1368</v>
      </c>
      <c r="G219" s="224"/>
      <c r="H219" s="223" t="s">
        <v>1369</v>
      </c>
      <c r="I219" s="232"/>
    </row>
    <row r="220" spans="1:9" hidden="1">
      <c r="A220" s="223">
        <v>2</v>
      </c>
      <c r="B220" s="223" t="s">
        <v>1371</v>
      </c>
      <c r="C220" s="244" t="s">
        <v>1372</v>
      </c>
      <c r="D220" s="8" t="s">
        <v>1373</v>
      </c>
      <c r="E220" s="238" t="s">
        <v>1374</v>
      </c>
      <c r="F220" s="223" t="s">
        <v>1368</v>
      </c>
      <c r="G220" s="224" t="s">
        <v>1136</v>
      </c>
      <c r="H220" s="223" t="s">
        <v>1118</v>
      </c>
      <c r="I220" s="232"/>
    </row>
    <row r="221" spans="1:9" hidden="1">
      <c r="A221" s="223">
        <v>3</v>
      </c>
      <c r="B221" s="223" t="s">
        <v>1375</v>
      </c>
      <c r="C221" s="244" t="s">
        <v>1376</v>
      </c>
      <c r="D221" s="8" t="s">
        <v>644</v>
      </c>
      <c r="E221" s="238" t="s">
        <v>1377</v>
      </c>
      <c r="F221" s="223" t="s">
        <v>1368</v>
      </c>
      <c r="G221" s="224"/>
      <c r="H221" s="223" t="s">
        <v>1118</v>
      </c>
      <c r="I221" s="232"/>
    </row>
    <row r="222" spans="1:9" hidden="1">
      <c r="A222" s="223">
        <v>4</v>
      </c>
      <c r="B222" s="225" t="s">
        <v>1378</v>
      </c>
      <c r="C222" s="244" t="s">
        <v>593</v>
      </c>
      <c r="D222" s="8" t="s">
        <v>1339</v>
      </c>
      <c r="E222" s="238" t="s">
        <v>1379</v>
      </c>
      <c r="F222" s="223" t="s">
        <v>1368</v>
      </c>
      <c r="G222" s="224"/>
      <c r="H222" s="223" t="s">
        <v>1118</v>
      </c>
      <c r="I222" s="232"/>
    </row>
    <row r="223" spans="1:9" hidden="1">
      <c r="A223" s="223">
        <v>5</v>
      </c>
      <c r="B223" s="223" t="s">
        <v>1380</v>
      </c>
      <c r="C223" s="244" t="s">
        <v>1381</v>
      </c>
      <c r="D223" s="8" t="s">
        <v>1382</v>
      </c>
      <c r="E223" s="238" t="s">
        <v>1383</v>
      </c>
      <c r="F223" s="223" t="s">
        <v>1368</v>
      </c>
      <c r="G223" s="224"/>
      <c r="H223" s="223" t="s">
        <v>1118</v>
      </c>
      <c r="I223" s="232"/>
    </row>
    <row r="224" spans="1:9" hidden="1">
      <c r="A224" s="223">
        <v>6</v>
      </c>
      <c r="B224" s="223" t="s">
        <v>1384</v>
      </c>
      <c r="C224" s="244" t="s">
        <v>1199</v>
      </c>
      <c r="D224" s="8" t="s">
        <v>568</v>
      </c>
      <c r="E224" s="238" t="s">
        <v>1385</v>
      </c>
      <c r="F224" s="223" t="s">
        <v>1368</v>
      </c>
      <c r="G224" s="224" t="s">
        <v>1151</v>
      </c>
      <c r="H224" s="223" t="s">
        <v>1369</v>
      </c>
      <c r="I224" s="232"/>
    </row>
    <row r="225" spans="1:9" hidden="1">
      <c r="A225" s="223">
        <v>7</v>
      </c>
      <c r="B225" s="223" t="s">
        <v>1386</v>
      </c>
      <c r="C225" s="244" t="s">
        <v>1387</v>
      </c>
      <c r="D225" s="8" t="s">
        <v>1388</v>
      </c>
      <c r="E225" s="238" t="s">
        <v>1389</v>
      </c>
      <c r="F225" s="223" t="s">
        <v>1368</v>
      </c>
      <c r="G225" s="224"/>
      <c r="H225" s="223" t="s">
        <v>1118</v>
      </c>
      <c r="I225" s="232"/>
    </row>
    <row r="226" spans="1:9" hidden="1">
      <c r="A226" s="223">
        <v>8</v>
      </c>
      <c r="B226" s="223" t="s">
        <v>1390</v>
      </c>
      <c r="C226" s="244" t="s">
        <v>1391</v>
      </c>
      <c r="D226" s="8" t="s">
        <v>581</v>
      </c>
      <c r="E226" s="238" t="s">
        <v>1392</v>
      </c>
      <c r="F226" s="223" t="s">
        <v>1368</v>
      </c>
      <c r="G226" s="224" t="s">
        <v>1130</v>
      </c>
      <c r="H226" s="223" t="s">
        <v>1118</v>
      </c>
      <c r="I226" s="232"/>
    </row>
    <row r="227" spans="1:9" hidden="1">
      <c r="A227" s="223">
        <v>9</v>
      </c>
      <c r="B227" s="223" t="s">
        <v>1393</v>
      </c>
      <c r="C227" s="244" t="s">
        <v>548</v>
      </c>
      <c r="D227" s="8" t="s">
        <v>1394</v>
      </c>
      <c r="E227" s="238" t="s">
        <v>1395</v>
      </c>
      <c r="F227" s="223" t="s">
        <v>1368</v>
      </c>
      <c r="G227" s="224"/>
      <c r="H227" s="223" t="s">
        <v>1118</v>
      </c>
      <c r="I227" s="232"/>
    </row>
    <row r="228" spans="1:9" hidden="1">
      <c r="A228" s="223">
        <v>10</v>
      </c>
      <c r="B228" s="223" t="s">
        <v>1396</v>
      </c>
      <c r="C228" s="244" t="s">
        <v>598</v>
      </c>
      <c r="D228" s="8" t="s">
        <v>1397</v>
      </c>
      <c r="E228" s="238" t="s">
        <v>1398</v>
      </c>
      <c r="F228" s="223" t="s">
        <v>1368</v>
      </c>
      <c r="G228" s="224"/>
      <c r="H228" s="223" t="s">
        <v>1118</v>
      </c>
      <c r="I228" s="232"/>
    </row>
    <row r="229" spans="1:9" hidden="1">
      <c r="A229" s="223">
        <v>11</v>
      </c>
      <c r="B229" s="225" t="s">
        <v>1399</v>
      </c>
      <c r="C229" s="244" t="s">
        <v>1400</v>
      </c>
      <c r="D229" s="8" t="s">
        <v>1401</v>
      </c>
      <c r="E229" s="238" t="s">
        <v>672</v>
      </c>
      <c r="F229" s="223" t="s">
        <v>1368</v>
      </c>
      <c r="G229" s="224"/>
      <c r="H229" s="223" t="s">
        <v>1118</v>
      </c>
      <c r="I229" s="232"/>
    </row>
    <row r="230" spans="1:9" hidden="1">
      <c r="A230" s="223">
        <v>12</v>
      </c>
      <c r="B230" s="223" t="s">
        <v>1402</v>
      </c>
      <c r="C230" s="244" t="s">
        <v>1403</v>
      </c>
      <c r="D230" s="8" t="s">
        <v>1401</v>
      </c>
      <c r="E230" s="238" t="s">
        <v>1404</v>
      </c>
      <c r="F230" s="223" t="s">
        <v>1368</v>
      </c>
      <c r="G230" s="224"/>
      <c r="H230" s="223" t="s">
        <v>1118</v>
      </c>
      <c r="I230" s="232"/>
    </row>
    <row r="231" spans="1:9" hidden="1">
      <c r="A231" s="223">
        <v>13</v>
      </c>
      <c r="B231" s="225" t="s">
        <v>1405</v>
      </c>
      <c r="C231" s="244" t="s">
        <v>1406</v>
      </c>
      <c r="D231" s="8" t="s">
        <v>1407</v>
      </c>
      <c r="E231" s="238" t="s">
        <v>1408</v>
      </c>
      <c r="F231" s="223" t="s">
        <v>1368</v>
      </c>
      <c r="G231" s="224"/>
      <c r="H231" s="223" t="s">
        <v>1369</v>
      </c>
      <c r="I231" s="232"/>
    </row>
    <row r="232" spans="1:9" hidden="1">
      <c r="A232" s="223">
        <v>14</v>
      </c>
      <c r="B232" s="223" t="s">
        <v>1409</v>
      </c>
      <c r="C232" s="244" t="s">
        <v>1410</v>
      </c>
      <c r="D232" s="8" t="s">
        <v>1407</v>
      </c>
      <c r="E232" s="238" t="s">
        <v>1411</v>
      </c>
      <c r="F232" s="223" t="s">
        <v>1368</v>
      </c>
      <c r="G232" s="224"/>
      <c r="H232" s="223" t="s">
        <v>1118</v>
      </c>
      <c r="I232" s="232"/>
    </row>
    <row r="233" spans="1:9" hidden="1">
      <c r="A233" s="223">
        <v>1</v>
      </c>
      <c r="B233" s="223" t="s">
        <v>1412</v>
      </c>
      <c r="C233" s="244" t="s">
        <v>598</v>
      </c>
      <c r="D233" s="8" t="s">
        <v>590</v>
      </c>
      <c r="E233" s="238" t="s">
        <v>1413</v>
      </c>
      <c r="F233" s="223" t="s">
        <v>1414</v>
      </c>
      <c r="G233" s="224"/>
      <c r="H233" s="223" t="s">
        <v>1369</v>
      </c>
      <c r="I233" s="232"/>
    </row>
    <row r="234" spans="1:9" hidden="1">
      <c r="A234" s="223">
        <v>2</v>
      </c>
      <c r="B234" s="223" t="s">
        <v>1415</v>
      </c>
      <c r="C234" s="244" t="s">
        <v>1416</v>
      </c>
      <c r="D234" s="8" t="s">
        <v>1417</v>
      </c>
      <c r="E234" s="238" t="s">
        <v>1418</v>
      </c>
      <c r="F234" s="223" t="s">
        <v>1414</v>
      </c>
      <c r="G234" s="224"/>
      <c r="H234" s="223" t="s">
        <v>1118</v>
      </c>
      <c r="I234" s="232"/>
    </row>
    <row r="235" spans="1:9" hidden="1">
      <c r="A235" s="223">
        <v>3</v>
      </c>
      <c r="B235" s="223" t="s">
        <v>1419</v>
      </c>
      <c r="C235" s="244" t="s">
        <v>1420</v>
      </c>
      <c r="D235" s="8" t="s">
        <v>595</v>
      </c>
      <c r="E235" s="238" t="s">
        <v>1421</v>
      </c>
      <c r="F235" s="223" t="s">
        <v>1414</v>
      </c>
      <c r="G235" s="224"/>
      <c r="H235" s="223" t="s">
        <v>1118</v>
      </c>
      <c r="I235" s="232" t="s">
        <v>1422</v>
      </c>
    </row>
    <row r="236" spans="1:9" hidden="1">
      <c r="A236" s="223">
        <v>4</v>
      </c>
      <c r="B236" s="223" t="s">
        <v>1423</v>
      </c>
      <c r="C236" s="244" t="s">
        <v>1424</v>
      </c>
      <c r="D236" s="8" t="s">
        <v>700</v>
      </c>
      <c r="E236" s="238" t="s">
        <v>1425</v>
      </c>
      <c r="F236" s="223" t="s">
        <v>1414</v>
      </c>
      <c r="G236" s="224"/>
      <c r="H236" s="223" t="s">
        <v>1118</v>
      </c>
      <c r="I236" s="230" t="s">
        <v>70</v>
      </c>
    </row>
    <row r="237" spans="1:9" hidden="1">
      <c r="A237" s="223">
        <v>5</v>
      </c>
      <c r="B237" s="223" t="s">
        <v>1426</v>
      </c>
      <c r="C237" s="244" t="s">
        <v>1427</v>
      </c>
      <c r="D237" s="8" t="s">
        <v>547</v>
      </c>
      <c r="E237" s="238" t="s">
        <v>1428</v>
      </c>
      <c r="F237" s="223" t="s">
        <v>1414</v>
      </c>
      <c r="G237" s="224"/>
      <c r="H237" s="223" t="s">
        <v>1118</v>
      </c>
      <c r="I237" s="227" t="s">
        <v>71</v>
      </c>
    </row>
    <row r="238" spans="1:9" hidden="1">
      <c r="A238" s="223">
        <v>6</v>
      </c>
      <c r="B238" s="223" t="s">
        <v>1429</v>
      </c>
      <c r="C238" s="244" t="s">
        <v>638</v>
      </c>
      <c r="D238" s="8" t="s">
        <v>547</v>
      </c>
      <c r="E238" s="238" t="s">
        <v>1430</v>
      </c>
      <c r="F238" s="223" t="s">
        <v>1414</v>
      </c>
      <c r="G238" s="224"/>
      <c r="H238" s="223" t="s">
        <v>1118</v>
      </c>
      <c r="I238" s="232"/>
    </row>
    <row r="239" spans="1:9" hidden="1">
      <c r="A239" s="223">
        <v>7</v>
      </c>
      <c r="B239" s="223" t="s">
        <v>1431</v>
      </c>
      <c r="C239" s="244" t="s">
        <v>1432</v>
      </c>
      <c r="D239" s="8" t="s">
        <v>1433</v>
      </c>
      <c r="E239" s="238" t="s">
        <v>1434</v>
      </c>
      <c r="F239" s="223" t="s">
        <v>1414</v>
      </c>
      <c r="G239" s="224"/>
      <c r="H239" s="223" t="s">
        <v>1118</v>
      </c>
      <c r="I239" s="232"/>
    </row>
    <row r="240" spans="1:9" hidden="1">
      <c r="A240" s="223">
        <v>8</v>
      </c>
      <c r="B240" s="223" t="s">
        <v>1435</v>
      </c>
      <c r="C240" s="244" t="s">
        <v>1436</v>
      </c>
      <c r="D240" s="8" t="s">
        <v>603</v>
      </c>
      <c r="E240" s="238" t="s">
        <v>1437</v>
      </c>
      <c r="F240" s="223" t="s">
        <v>1414</v>
      </c>
      <c r="G240" s="224"/>
      <c r="H240" s="223" t="s">
        <v>1118</v>
      </c>
      <c r="I240" s="230" t="s">
        <v>70</v>
      </c>
    </row>
    <row r="241" spans="1:9" hidden="1">
      <c r="A241" s="223">
        <v>9</v>
      </c>
      <c r="B241" s="223" t="s">
        <v>1438</v>
      </c>
      <c r="C241" s="244" t="s">
        <v>1439</v>
      </c>
      <c r="D241" s="8" t="s">
        <v>578</v>
      </c>
      <c r="E241" s="238" t="s">
        <v>1440</v>
      </c>
      <c r="F241" s="223" t="s">
        <v>1414</v>
      </c>
      <c r="G241" s="224"/>
      <c r="H241" s="223" t="s">
        <v>1118</v>
      </c>
      <c r="I241" s="232"/>
    </row>
    <row r="242" spans="1:9" hidden="1">
      <c r="A242" s="223">
        <v>10</v>
      </c>
      <c r="B242" s="225" t="s">
        <v>1441</v>
      </c>
      <c r="C242" s="244" t="s">
        <v>1442</v>
      </c>
      <c r="D242" s="8" t="s">
        <v>578</v>
      </c>
      <c r="E242" s="238" t="s">
        <v>740</v>
      </c>
      <c r="F242" s="223" t="s">
        <v>1414</v>
      </c>
      <c r="G242" s="224"/>
      <c r="H242" s="223" t="s">
        <v>1369</v>
      </c>
      <c r="I242" s="232"/>
    </row>
    <row r="243" spans="1:9" hidden="1">
      <c r="A243" s="223">
        <v>11</v>
      </c>
      <c r="B243" s="223" t="s">
        <v>1443</v>
      </c>
      <c r="C243" s="244" t="s">
        <v>604</v>
      </c>
      <c r="D243" s="8" t="s">
        <v>578</v>
      </c>
      <c r="E243" s="238" t="s">
        <v>1444</v>
      </c>
      <c r="F243" s="223" t="s">
        <v>1414</v>
      </c>
      <c r="G243" s="224"/>
      <c r="H243" s="223" t="s">
        <v>1118</v>
      </c>
      <c r="I243" s="232"/>
    </row>
    <row r="244" spans="1:9" hidden="1">
      <c r="A244" s="223">
        <v>12</v>
      </c>
      <c r="B244" s="223" t="s">
        <v>1445</v>
      </c>
      <c r="C244" s="244" t="s">
        <v>1446</v>
      </c>
      <c r="D244" s="8" t="s">
        <v>578</v>
      </c>
      <c r="E244" s="238" t="s">
        <v>1447</v>
      </c>
      <c r="F244" s="223" t="s">
        <v>1414</v>
      </c>
      <c r="G244" s="224"/>
      <c r="H244" s="223" t="s">
        <v>1369</v>
      </c>
      <c r="I244" s="232"/>
    </row>
    <row r="245" spans="1:9" hidden="1">
      <c r="A245" s="223">
        <v>13</v>
      </c>
      <c r="B245" s="223" t="s">
        <v>1448</v>
      </c>
      <c r="C245" s="244" t="s">
        <v>1449</v>
      </c>
      <c r="D245" s="8" t="s">
        <v>1450</v>
      </c>
      <c r="E245" s="238" t="s">
        <v>1451</v>
      </c>
      <c r="F245" s="223" t="s">
        <v>1414</v>
      </c>
      <c r="G245" s="224"/>
      <c r="H245" s="223" t="s">
        <v>1118</v>
      </c>
      <c r="I245" s="232"/>
    </row>
    <row r="246" spans="1:9" hidden="1">
      <c r="A246" s="223">
        <v>14</v>
      </c>
      <c r="B246" s="223" t="s">
        <v>1452</v>
      </c>
      <c r="C246" s="244" t="s">
        <v>583</v>
      </c>
      <c r="D246" s="8" t="s">
        <v>1453</v>
      </c>
      <c r="E246" s="238" t="s">
        <v>1454</v>
      </c>
      <c r="F246" s="223" t="s">
        <v>1414</v>
      </c>
      <c r="G246" s="224"/>
      <c r="H246" s="223" t="s">
        <v>1118</v>
      </c>
      <c r="I246" s="232"/>
    </row>
    <row r="247" spans="1:9" hidden="1">
      <c r="A247" s="223">
        <v>15</v>
      </c>
      <c r="B247" s="223" t="s">
        <v>1455</v>
      </c>
      <c r="C247" s="244" t="s">
        <v>1456</v>
      </c>
      <c r="D247" s="8" t="s">
        <v>1457</v>
      </c>
      <c r="E247" s="238" t="s">
        <v>1458</v>
      </c>
      <c r="F247" s="223" t="s">
        <v>1414</v>
      </c>
      <c r="G247" s="224"/>
      <c r="H247" s="223" t="s">
        <v>1118</v>
      </c>
      <c r="I247" s="232"/>
    </row>
    <row r="248" spans="1:9" hidden="1">
      <c r="A248" s="223">
        <v>16</v>
      </c>
      <c r="B248" s="223" t="s">
        <v>1459</v>
      </c>
      <c r="C248" s="244" t="s">
        <v>1460</v>
      </c>
      <c r="D248" s="8" t="s">
        <v>1457</v>
      </c>
      <c r="E248" s="238" t="s">
        <v>1447</v>
      </c>
      <c r="F248" s="223" t="s">
        <v>1414</v>
      </c>
      <c r="G248" s="224"/>
      <c r="H248" s="223" t="s">
        <v>1369</v>
      </c>
      <c r="I248" s="232"/>
    </row>
    <row r="249" spans="1:9" hidden="1">
      <c r="A249" s="223">
        <v>17</v>
      </c>
      <c r="B249" s="223" t="s">
        <v>1461</v>
      </c>
      <c r="C249" s="244" t="s">
        <v>1462</v>
      </c>
      <c r="D249" s="8" t="s">
        <v>592</v>
      </c>
      <c r="E249" s="238" t="s">
        <v>1463</v>
      </c>
      <c r="F249" s="223" t="s">
        <v>1414</v>
      </c>
      <c r="G249" s="224"/>
      <c r="H249" s="223" t="s">
        <v>1118</v>
      </c>
      <c r="I249" s="232"/>
    </row>
    <row r="250" spans="1:9" hidden="1">
      <c r="A250" s="223">
        <v>18</v>
      </c>
      <c r="B250" s="223" t="s">
        <v>1464</v>
      </c>
      <c r="C250" s="244" t="s">
        <v>1465</v>
      </c>
      <c r="D250" s="8" t="s">
        <v>592</v>
      </c>
      <c r="E250" s="238" t="s">
        <v>1466</v>
      </c>
      <c r="F250" s="223" t="s">
        <v>1414</v>
      </c>
      <c r="G250" s="224"/>
      <c r="H250" s="223" t="s">
        <v>1118</v>
      </c>
      <c r="I250" s="232"/>
    </row>
    <row r="251" spans="1:9" hidden="1">
      <c r="A251" s="223">
        <v>19</v>
      </c>
      <c r="B251" s="223" t="s">
        <v>1467</v>
      </c>
      <c r="C251" s="244" t="s">
        <v>1468</v>
      </c>
      <c r="D251" s="8" t="s">
        <v>579</v>
      </c>
      <c r="E251" s="238" t="s">
        <v>1469</v>
      </c>
      <c r="F251" s="223" t="s">
        <v>1414</v>
      </c>
      <c r="G251" s="224"/>
      <c r="H251" s="223" t="s">
        <v>1118</v>
      </c>
      <c r="I251" s="232"/>
    </row>
    <row r="252" spans="1:9" hidden="1">
      <c r="A252" s="223">
        <v>20</v>
      </c>
      <c r="B252" s="223" t="s">
        <v>1470</v>
      </c>
      <c r="C252" s="244" t="s">
        <v>637</v>
      </c>
      <c r="D252" s="8" t="s">
        <v>579</v>
      </c>
      <c r="E252" s="238" t="s">
        <v>492</v>
      </c>
      <c r="F252" s="223" t="s">
        <v>1414</v>
      </c>
      <c r="G252" s="224"/>
      <c r="H252" s="223" t="s">
        <v>1118</v>
      </c>
      <c r="I252" s="232"/>
    </row>
    <row r="253" spans="1:9" hidden="1">
      <c r="A253" s="223">
        <v>21</v>
      </c>
      <c r="B253" s="223" t="s">
        <v>1471</v>
      </c>
      <c r="C253" s="244" t="s">
        <v>1472</v>
      </c>
      <c r="D253" s="8" t="s">
        <v>1473</v>
      </c>
      <c r="E253" s="238" t="s">
        <v>1474</v>
      </c>
      <c r="F253" s="223" t="s">
        <v>1414</v>
      </c>
      <c r="G253" s="224"/>
      <c r="H253" s="223" t="s">
        <v>1118</v>
      </c>
      <c r="I253" s="232"/>
    </row>
    <row r="254" spans="1:9" hidden="1">
      <c r="A254" s="223">
        <v>22</v>
      </c>
      <c r="B254" s="223" t="s">
        <v>1475</v>
      </c>
      <c r="C254" s="244" t="s">
        <v>1476</v>
      </c>
      <c r="D254" s="8" t="s">
        <v>820</v>
      </c>
      <c r="E254" s="238" t="s">
        <v>1477</v>
      </c>
      <c r="F254" s="223" t="s">
        <v>1414</v>
      </c>
      <c r="G254" s="224"/>
      <c r="H254" s="223" t="s">
        <v>1118</v>
      </c>
      <c r="I254" s="230" t="s">
        <v>72</v>
      </c>
    </row>
    <row r="255" spans="1:9" hidden="1">
      <c r="A255" s="223">
        <v>23</v>
      </c>
      <c r="B255" s="223" t="s">
        <v>1478</v>
      </c>
      <c r="C255" s="244" t="s">
        <v>1479</v>
      </c>
      <c r="D255" s="8" t="s">
        <v>1480</v>
      </c>
      <c r="E255" s="238" t="s">
        <v>1481</v>
      </c>
      <c r="F255" s="223" t="s">
        <v>1414</v>
      </c>
      <c r="G255" s="224"/>
      <c r="H255" s="223" t="s">
        <v>1118</v>
      </c>
      <c r="I255" s="227" t="s">
        <v>73</v>
      </c>
    </row>
    <row r="256" spans="1:9" hidden="1">
      <c r="A256" s="223">
        <v>24</v>
      </c>
      <c r="B256" s="223" t="s">
        <v>1482</v>
      </c>
      <c r="C256" s="244" t="s">
        <v>1483</v>
      </c>
      <c r="D256" s="8" t="s">
        <v>1480</v>
      </c>
      <c r="E256" s="238" t="s">
        <v>1484</v>
      </c>
      <c r="F256" s="223" t="s">
        <v>1414</v>
      </c>
      <c r="G256" s="224"/>
      <c r="H256" s="223" t="s">
        <v>1369</v>
      </c>
      <c r="I256" s="232"/>
    </row>
    <row r="257" spans="1:9" hidden="1">
      <c r="A257" s="223">
        <v>25</v>
      </c>
      <c r="B257" s="223" t="s">
        <v>1485</v>
      </c>
      <c r="C257" s="244" t="s">
        <v>1486</v>
      </c>
      <c r="D257" s="8" t="s">
        <v>1487</v>
      </c>
      <c r="E257" s="238" t="s">
        <v>1488</v>
      </c>
      <c r="F257" s="223" t="s">
        <v>1414</v>
      </c>
      <c r="G257" s="224"/>
      <c r="H257" s="223" t="s">
        <v>1118</v>
      </c>
      <c r="I257" s="232"/>
    </row>
    <row r="258" spans="1:9" hidden="1">
      <c r="A258" s="223">
        <v>26</v>
      </c>
      <c r="B258" s="225" t="s">
        <v>1489</v>
      </c>
      <c r="C258" s="244" t="s">
        <v>1490</v>
      </c>
      <c r="D258" s="8" t="s">
        <v>639</v>
      </c>
      <c r="E258" s="238" t="s">
        <v>1491</v>
      </c>
      <c r="F258" s="223" t="s">
        <v>1414</v>
      </c>
      <c r="G258" s="224"/>
      <c r="H258" s="223" t="s">
        <v>1118</v>
      </c>
      <c r="I258" s="227" t="s">
        <v>71</v>
      </c>
    </row>
    <row r="259" spans="1:9" hidden="1">
      <c r="A259" s="223">
        <v>27</v>
      </c>
      <c r="B259" s="223" t="s">
        <v>1492</v>
      </c>
      <c r="C259" s="244" t="s">
        <v>625</v>
      </c>
      <c r="D259" s="8" t="s">
        <v>1493</v>
      </c>
      <c r="E259" s="238" t="s">
        <v>1494</v>
      </c>
      <c r="F259" s="223" t="s">
        <v>1414</v>
      </c>
      <c r="G259" s="224"/>
      <c r="H259" s="223" t="s">
        <v>1369</v>
      </c>
      <c r="I259" s="232"/>
    </row>
    <row r="260" spans="1:9" hidden="1">
      <c r="A260" s="223">
        <v>28</v>
      </c>
      <c r="B260" s="223" t="s">
        <v>1495</v>
      </c>
      <c r="C260" s="244" t="s">
        <v>1496</v>
      </c>
      <c r="D260" s="8" t="s">
        <v>1497</v>
      </c>
      <c r="E260" s="238" t="s">
        <v>1498</v>
      </c>
      <c r="F260" s="223" t="s">
        <v>1414</v>
      </c>
      <c r="G260" s="224"/>
      <c r="H260" s="223" t="s">
        <v>1118</v>
      </c>
      <c r="I260" s="232"/>
    </row>
    <row r="261" spans="1:9" hidden="1">
      <c r="A261" s="223">
        <v>29</v>
      </c>
      <c r="B261" s="223" t="s">
        <v>1499</v>
      </c>
      <c r="C261" s="244" t="s">
        <v>604</v>
      </c>
      <c r="D261" s="8" t="s">
        <v>618</v>
      </c>
      <c r="E261" s="238" t="s">
        <v>1500</v>
      </c>
      <c r="F261" s="223" t="s">
        <v>1414</v>
      </c>
      <c r="G261" s="224"/>
      <c r="H261" s="223" t="s">
        <v>1369</v>
      </c>
      <c r="I261" s="232"/>
    </row>
    <row r="262" spans="1:9" hidden="1">
      <c r="A262" s="223">
        <v>30</v>
      </c>
      <c r="B262" s="223" t="s">
        <v>1501</v>
      </c>
      <c r="C262" s="244" t="s">
        <v>1502</v>
      </c>
      <c r="D262" s="8" t="s">
        <v>1503</v>
      </c>
      <c r="E262" s="238" t="s">
        <v>1504</v>
      </c>
      <c r="F262" s="223" t="s">
        <v>1414</v>
      </c>
      <c r="G262" s="224"/>
      <c r="H262" s="223" t="s">
        <v>1118</v>
      </c>
      <c r="I262" s="232"/>
    </row>
    <row r="263" spans="1:9" hidden="1">
      <c r="A263" s="223">
        <v>31</v>
      </c>
      <c r="B263" s="223" t="s">
        <v>1505</v>
      </c>
      <c r="C263" s="244" t="s">
        <v>1506</v>
      </c>
      <c r="D263" s="8" t="s">
        <v>737</v>
      </c>
      <c r="E263" s="238" t="s">
        <v>1507</v>
      </c>
      <c r="F263" s="223" t="s">
        <v>1414</v>
      </c>
      <c r="G263" s="224"/>
      <c r="H263" s="223" t="s">
        <v>1369</v>
      </c>
      <c r="I263" s="232"/>
    </row>
    <row r="264" spans="1:9" hidden="1">
      <c r="A264" s="223">
        <v>32</v>
      </c>
      <c r="B264" s="223" t="s">
        <v>1508</v>
      </c>
      <c r="C264" s="244" t="s">
        <v>1509</v>
      </c>
      <c r="D264" s="8" t="s">
        <v>737</v>
      </c>
      <c r="E264" s="238" t="s">
        <v>1510</v>
      </c>
      <c r="F264" s="223" t="s">
        <v>1414</v>
      </c>
      <c r="G264" s="224"/>
      <c r="H264" s="223" t="s">
        <v>1369</v>
      </c>
      <c r="I264" s="227" t="s">
        <v>73</v>
      </c>
    </row>
    <row r="265" spans="1:9" hidden="1">
      <c r="A265" s="223">
        <v>33</v>
      </c>
      <c r="B265" s="225" t="s">
        <v>1511</v>
      </c>
      <c r="C265" s="244" t="s">
        <v>809</v>
      </c>
      <c r="D265" s="8" t="s">
        <v>568</v>
      </c>
      <c r="E265" s="238" t="s">
        <v>1512</v>
      </c>
      <c r="F265" s="223" t="s">
        <v>1414</v>
      </c>
      <c r="G265" s="224"/>
      <c r="H265" s="223" t="s">
        <v>1118</v>
      </c>
      <c r="I265" s="232"/>
    </row>
    <row r="266" spans="1:9" hidden="1">
      <c r="A266" s="223">
        <v>34</v>
      </c>
      <c r="B266" s="223" t="s">
        <v>1513</v>
      </c>
      <c r="C266" s="244" t="s">
        <v>1514</v>
      </c>
      <c r="D266" s="8" t="s">
        <v>1515</v>
      </c>
      <c r="E266" s="238" t="s">
        <v>1516</v>
      </c>
      <c r="F266" s="223" t="s">
        <v>1414</v>
      </c>
      <c r="G266" s="224"/>
      <c r="H266" s="223" t="s">
        <v>1118</v>
      </c>
      <c r="I266" s="232"/>
    </row>
    <row r="267" spans="1:9" hidden="1">
      <c r="A267" s="223">
        <v>35</v>
      </c>
      <c r="B267" s="223" t="s">
        <v>1517</v>
      </c>
      <c r="C267" s="244" t="s">
        <v>1518</v>
      </c>
      <c r="D267" s="8" t="s">
        <v>1515</v>
      </c>
      <c r="E267" s="238" t="s">
        <v>1519</v>
      </c>
      <c r="F267" s="223" t="s">
        <v>1414</v>
      </c>
      <c r="G267" s="224"/>
      <c r="H267" s="223" t="s">
        <v>1118</v>
      </c>
      <c r="I267" s="232"/>
    </row>
    <row r="268" spans="1:9" hidden="1">
      <c r="A268" s="223">
        <v>36</v>
      </c>
      <c r="B268" s="225" t="s">
        <v>1520</v>
      </c>
      <c r="C268" s="244" t="s">
        <v>1521</v>
      </c>
      <c r="D268" s="8" t="s">
        <v>1522</v>
      </c>
      <c r="E268" s="238" t="s">
        <v>1523</v>
      </c>
      <c r="F268" s="223" t="s">
        <v>1414</v>
      </c>
      <c r="G268" s="224"/>
      <c r="H268" s="223" t="s">
        <v>1118</v>
      </c>
      <c r="I268" s="232"/>
    </row>
    <row r="269" spans="1:9" hidden="1">
      <c r="A269" s="223">
        <v>37</v>
      </c>
      <c r="B269" s="223" t="s">
        <v>1524</v>
      </c>
      <c r="C269" s="244" t="s">
        <v>1525</v>
      </c>
      <c r="D269" s="8" t="s">
        <v>1526</v>
      </c>
      <c r="E269" s="238" t="s">
        <v>1174</v>
      </c>
      <c r="F269" s="223" t="s">
        <v>1414</v>
      </c>
      <c r="G269" s="224"/>
      <c r="H269" s="223" t="s">
        <v>1118</v>
      </c>
      <c r="I269" s="232"/>
    </row>
    <row r="270" spans="1:9" hidden="1">
      <c r="A270" s="223">
        <v>38</v>
      </c>
      <c r="B270" s="223" t="s">
        <v>1527</v>
      </c>
      <c r="C270" s="244" t="s">
        <v>604</v>
      </c>
      <c r="D270" s="8" t="s">
        <v>1528</v>
      </c>
      <c r="E270" s="238" t="s">
        <v>1529</v>
      </c>
      <c r="F270" s="223" t="s">
        <v>1414</v>
      </c>
      <c r="G270" s="224"/>
      <c r="H270" s="223" t="s">
        <v>1118</v>
      </c>
      <c r="I270" s="232"/>
    </row>
    <row r="271" spans="1:9" hidden="1">
      <c r="A271" s="223">
        <v>39</v>
      </c>
      <c r="B271" s="223" t="s">
        <v>1530</v>
      </c>
      <c r="C271" s="244" t="s">
        <v>711</v>
      </c>
      <c r="D271" s="8" t="s">
        <v>1531</v>
      </c>
      <c r="E271" s="238" t="s">
        <v>1532</v>
      </c>
      <c r="F271" s="223" t="s">
        <v>1414</v>
      </c>
      <c r="G271" s="224"/>
      <c r="H271" s="223" t="s">
        <v>1118</v>
      </c>
      <c r="I271" s="232"/>
    </row>
    <row r="272" spans="1:9" hidden="1">
      <c r="A272" s="223">
        <v>40</v>
      </c>
      <c r="B272" s="223" t="s">
        <v>1533</v>
      </c>
      <c r="C272" s="244" t="s">
        <v>638</v>
      </c>
      <c r="D272" s="8" t="s">
        <v>882</v>
      </c>
      <c r="E272" s="238" t="s">
        <v>1534</v>
      </c>
      <c r="F272" s="223" t="s">
        <v>1414</v>
      </c>
      <c r="G272" s="224"/>
      <c r="H272" s="223" t="s">
        <v>1118</v>
      </c>
      <c r="I272" s="232"/>
    </row>
    <row r="273" spans="1:9" hidden="1">
      <c r="A273" s="223">
        <v>41</v>
      </c>
      <c r="B273" s="223" t="s">
        <v>1535</v>
      </c>
      <c r="C273" s="244" t="s">
        <v>1536</v>
      </c>
      <c r="D273" s="8" t="s">
        <v>648</v>
      </c>
      <c r="E273" s="238" t="s">
        <v>738</v>
      </c>
      <c r="F273" s="223" t="s">
        <v>1414</v>
      </c>
      <c r="G273" s="224"/>
      <c r="H273" s="223" t="s">
        <v>1118</v>
      </c>
      <c r="I273" s="227" t="s">
        <v>73</v>
      </c>
    </row>
    <row r="274" spans="1:9" hidden="1">
      <c r="A274" s="223">
        <v>42</v>
      </c>
      <c r="B274" s="223" t="s">
        <v>1537</v>
      </c>
      <c r="C274" s="244" t="s">
        <v>521</v>
      </c>
      <c r="D274" s="8" t="s">
        <v>1538</v>
      </c>
      <c r="E274" s="238" t="s">
        <v>1539</v>
      </c>
      <c r="F274" s="223" t="s">
        <v>1414</v>
      </c>
      <c r="G274" s="224"/>
      <c r="H274" s="223" t="s">
        <v>1118</v>
      </c>
      <c r="I274" s="232"/>
    </row>
    <row r="275" spans="1:9" hidden="1">
      <c r="A275" s="223">
        <v>43</v>
      </c>
      <c r="B275" s="225" t="s">
        <v>1540</v>
      </c>
      <c r="C275" s="245" t="s">
        <v>548</v>
      </c>
      <c r="D275" s="246" t="s">
        <v>1541</v>
      </c>
      <c r="E275" s="239" t="s">
        <v>1542</v>
      </c>
      <c r="F275" s="225" t="s">
        <v>1414</v>
      </c>
      <c r="G275" s="226"/>
      <c r="H275" s="225" t="s">
        <v>1369</v>
      </c>
      <c r="I275" s="227"/>
    </row>
    <row r="276" spans="1:9" hidden="1">
      <c r="A276" s="223">
        <v>44</v>
      </c>
      <c r="B276" s="223" t="s">
        <v>1543</v>
      </c>
      <c r="C276" s="244" t="s">
        <v>549</v>
      </c>
      <c r="D276" s="8" t="s">
        <v>623</v>
      </c>
      <c r="E276" s="238" t="s">
        <v>1544</v>
      </c>
      <c r="F276" s="223" t="s">
        <v>1414</v>
      </c>
      <c r="G276" s="224"/>
      <c r="H276" s="223" t="s">
        <v>1118</v>
      </c>
      <c r="I276" s="232"/>
    </row>
    <row r="277" spans="1:9" hidden="1">
      <c r="A277" s="223">
        <v>45</v>
      </c>
      <c r="B277" s="223" t="s">
        <v>1545</v>
      </c>
      <c r="C277" s="244" t="s">
        <v>1546</v>
      </c>
      <c r="D277" s="8" t="s">
        <v>623</v>
      </c>
      <c r="E277" s="238" t="s">
        <v>1547</v>
      </c>
      <c r="F277" s="223" t="s">
        <v>1414</v>
      </c>
      <c r="G277" s="224"/>
      <c r="H277" s="223" t="s">
        <v>1118</v>
      </c>
      <c r="I277" s="232"/>
    </row>
    <row r="278" spans="1:9" hidden="1">
      <c r="A278" s="223">
        <v>46</v>
      </c>
      <c r="B278" s="223" t="s">
        <v>1548</v>
      </c>
      <c r="C278" s="244" t="s">
        <v>1549</v>
      </c>
      <c r="D278" s="8" t="s">
        <v>623</v>
      </c>
      <c r="E278" s="238" t="s">
        <v>1550</v>
      </c>
      <c r="F278" s="223" t="s">
        <v>1414</v>
      </c>
      <c r="G278" s="224"/>
      <c r="H278" s="223" t="s">
        <v>1118</v>
      </c>
      <c r="I278" s="232"/>
    </row>
    <row r="279" spans="1:9" hidden="1">
      <c r="A279" s="223">
        <v>47</v>
      </c>
      <c r="B279" s="223" t="s">
        <v>1551</v>
      </c>
      <c r="C279" s="244" t="s">
        <v>548</v>
      </c>
      <c r="D279" s="8" t="s">
        <v>626</v>
      </c>
      <c r="E279" s="238" t="s">
        <v>1552</v>
      </c>
      <c r="F279" s="223" t="s">
        <v>1414</v>
      </c>
      <c r="G279" s="224"/>
      <c r="H279" s="223" t="s">
        <v>1118</v>
      </c>
      <c r="I279" s="227" t="s">
        <v>71</v>
      </c>
    </row>
    <row r="280" spans="1:9" hidden="1">
      <c r="A280" s="223">
        <v>48</v>
      </c>
      <c r="B280" s="223" t="s">
        <v>1553</v>
      </c>
      <c r="C280" s="244" t="s">
        <v>1554</v>
      </c>
      <c r="D280" s="8" t="s">
        <v>626</v>
      </c>
      <c r="E280" s="238" t="s">
        <v>1555</v>
      </c>
      <c r="F280" s="223" t="s">
        <v>1414</v>
      </c>
      <c r="G280" s="224"/>
      <c r="H280" s="223" t="s">
        <v>1118</v>
      </c>
      <c r="I280" s="227" t="s">
        <v>73</v>
      </c>
    </row>
    <row r="281" spans="1:9" hidden="1">
      <c r="A281" s="223">
        <v>49</v>
      </c>
      <c r="B281" s="223" t="s">
        <v>1556</v>
      </c>
      <c r="C281" s="244" t="s">
        <v>1546</v>
      </c>
      <c r="D281" s="8" t="s">
        <v>572</v>
      </c>
      <c r="E281" s="238" t="s">
        <v>902</v>
      </c>
      <c r="F281" s="223" t="s">
        <v>1414</v>
      </c>
      <c r="G281" s="224"/>
      <c r="H281" s="223" t="s">
        <v>1118</v>
      </c>
      <c r="I281" s="232"/>
    </row>
    <row r="282" spans="1:9" hidden="1">
      <c r="A282" s="223">
        <v>50</v>
      </c>
      <c r="B282" s="223" t="s">
        <v>1557</v>
      </c>
      <c r="C282" s="244" t="s">
        <v>604</v>
      </c>
      <c r="D282" s="8" t="s">
        <v>628</v>
      </c>
      <c r="E282" s="238" t="s">
        <v>1558</v>
      </c>
      <c r="F282" s="223" t="s">
        <v>1414</v>
      </c>
      <c r="G282" s="224"/>
      <c r="H282" s="223" t="s">
        <v>1118</v>
      </c>
      <c r="I282" s="232"/>
    </row>
    <row r="283" spans="1:9" hidden="1">
      <c r="A283" s="223">
        <v>51</v>
      </c>
      <c r="B283" s="223" t="s">
        <v>1559</v>
      </c>
      <c r="C283" s="244" t="s">
        <v>928</v>
      </c>
      <c r="D283" s="8" t="s">
        <v>594</v>
      </c>
      <c r="E283" s="238" t="s">
        <v>1560</v>
      </c>
      <c r="F283" s="223" t="s">
        <v>1414</v>
      </c>
      <c r="G283" s="224"/>
      <c r="H283" s="223" t="s">
        <v>1118</v>
      </c>
      <c r="I283" s="232"/>
    </row>
    <row r="284" spans="1:9" hidden="1">
      <c r="A284" s="223">
        <v>52</v>
      </c>
      <c r="B284" s="223" t="s">
        <v>1561</v>
      </c>
      <c r="C284" s="244" t="s">
        <v>546</v>
      </c>
      <c r="D284" s="8" t="s">
        <v>594</v>
      </c>
      <c r="E284" s="238" t="s">
        <v>1084</v>
      </c>
      <c r="F284" s="223" t="s">
        <v>1414</v>
      </c>
      <c r="G284" s="224" t="s">
        <v>1136</v>
      </c>
      <c r="H284" s="223" t="s">
        <v>1118</v>
      </c>
      <c r="I284" s="232"/>
    </row>
    <row r="285" spans="1:9" hidden="1">
      <c r="A285" s="223">
        <v>53</v>
      </c>
      <c r="B285" s="225" t="s">
        <v>1562</v>
      </c>
      <c r="C285" s="245" t="s">
        <v>548</v>
      </c>
      <c r="D285" s="246" t="s">
        <v>1563</v>
      </c>
      <c r="E285" s="238" t="s">
        <v>1564</v>
      </c>
      <c r="F285" s="223" t="s">
        <v>1414</v>
      </c>
      <c r="G285" s="224"/>
      <c r="H285" s="223" t="s">
        <v>1118</v>
      </c>
      <c r="I285" s="232"/>
    </row>
    <row r="286" spans="1:9" hidden="1">
      <c r="A286" s="223">
        <v>54</v>
      </c>
      <c r="B286" s="223" t="s">
        <v>1565</v>
      </c>
      <c r="C286" s="244" t="s">
        <v>1566</v>
      </c>
      <c r="D286" s="8" t="s">
        <v>588</v>
      </c>
      <c r="E286" s="238" t="s">
        <v>1567</v>
      </c>
      <c r="F286" s="223" t="s">
        <v>1414</v>
      </c>
      <c r="G286" s="224"/>
      <c r="H286" s="223" t="s">
        <v>1369</v>
      </c>
      <c r="I286" s="230" t="s">
        <v>70</v>
      </c>
    </row>
    <row r="287" spans="1:9" hidden="1">
      <c r="A287" s="223">
        <v>55</v>
      </c>
      <c r="B287" s="223" t="s">
        <v>1568</v>
      </c>
      <c r="C287" s="244" t="s">
        <v>1468</v>
      </c>
      <c r="D287" s="8" t="s">
        <v>643</v>
      </c>
      <c r="E287" s="238" t="s">
        <v>1569</v>
      </c>
      <c r="F287" s="223" t="s">
        <v>1414</v>
      </c>
      <c r="G287" s="224"/>
      <c r="H287" s="223" t="s">
        <v>1118</v>
      </c>
      <c r="I287" s="232"/>
    </row>
    <row r="288" spans="1:9" hidden="1">
      <c r="A288" s="223">
        <v>56</v>
      </c>
      <c r="B288" s="223" t="s">
        <v>1570</v>
      </c>
      <c r="C288" s="244" t="s">
        <v>1571</v>
      </c>
      <c r="D288" s="8" t="s">
        <v>1572</v>
      </c>
      <c r="E288" s="238" t="s">
        <v>1133</v>
      </c>
      <c r="F288" s="223" t="s">
        <v>1414</v>
      </c>
      <c r="G288" s="224"/>
      <c r="H288" s="223" t="s">
        <v>1118</v>
      </c>
      <c r="I288" s="230" t="s">
        <v>72</v>
      </c>
    </row>
    <row r="289" spans="1:9" hidden="1">
      <c r="A289" s="223">
        <v>57</v>
      </c>
      <c r="B289" s="223" t="s">
        <v>1573</v>
      </c>
      <c r="C289" s="244" t="s">
        <v>1574</v>
      </c>
      <c r="D289" s="8" t="s">
        <v>614</v>
      </c>
      <c r="E289" s="238" t="s">
        <v>1575</v>
      </c>
      <c r="F289" s="223" t="s">
        <v>1414</v>
      </c>
      <c r="G289" s="224"/>
      <c r="H289" s="223" t="s">
        <v>1369</v>
      </c>
      <c r="I289" s="232"/>
    </row>
    <row r="290" spans="1:9" hidden="1">
      <c r="A290" s="223">
        <v>58</v>
      </c>
      <c r="B290" s="225" t="s">
        <v>1576</v>
      </c>
      <c r="C290" s="245" t="s">
        <v>808</v>
      </c>
      <c r="D290" s="246" t="s">
        <v>581</v>
      </c>
      <c r="E290" s="239" t="s">
        <v>1577</v>
      </c>
      <c r="F290" s="225" t="s">
        <v>1414</v>
      </c>
      <c r="G290" s="226"/>
      <c r="H290" s="225" t="s">
        <v>1369</v>
      </c>
      <c r="I290" s="227"/>
    </row>
    <row r="291" spans="1:9" hidden="1">
      <c r="A291" s="223">
        <v>59</v>
      </c>
      <c r="B291" s="223" t="s">
        <v>1578</v>
      </c>
      <c r="C291" s="244" t="s">
        <v>1579</v>
      </c>
      <c r="D291" s="8" t="s">
        <v>581</v>
      </c>
      <c r="E291" s="238" t="s">
        <v>1580</v>
      </c>
      <c r="F291" s="223" t="s">
        <v>1414</v>
      </c>
      <c r="G291" s="224"/>
      <c r="H291" s="223" t="s">
        <v>1118</v>
      </c>
      <c r="I291" s="232"/>
    </row>
    <row r="292" spans="1:9" hidden="1">
      <c r="A292" s="223">
        <v>60</v>
      </c>
      <c r="B292" s="223" t="s">
        <v>1581</v>
      </c>
      <c r="C292" s="244" t="s">
        <v>1582</v>
      </c>
      <c r="D292" s="8" t="s">
        <v>1583</v>
      </c>
      <c r="E292" s="238" t="s">
        <v>1584</v>
      </c>
      <c r="F292" s="223" t="s">
        <v>1414</v>
      </c>
      <c r="G292" s="224"/>
      <c r="H292" s="223" t="s">
        <v>1118</v>
      </c>
      <c r="I292" s="227" t="s">
        <v>73</v>
      </c>
    </row>
    <row r="293" spans="1:9" hidden="1">
      <c r="A293" s="223">
        <v>61</v>
      </c>
      <c r="B293" s="223" t="s">
        <v>1585</v>
      </c>
      <c r="C293" s="244" t="s">
        <v>544</v>
      </c>
      <c r="D293" s="8" t="s">
        <v>1394</v>
      </c>
      <c r="E293" s="238" t="s">
        <v>1586</v>
      </c>
      <c r="F293" s="223" t="s">
        <v>1414</v>
      </c>
      <c r="G293" s="224"/>
      <c r="H293" s="223" t="s">
        <v>1369</v>
      </c>
      <c r="I293" s="232"/>
    </row>
    <row r="294" spans="1:9" hidden="1">
      <c r="A294" s="223">
        <v>62</v>
      </c>
      <c r="B294" s="223" t="s">
        <v>1587</v>
      </c>
      <c r="C294" s="244" t="s">
        <v>1588</v>
      </c>
      <c r="D294" s="8" t="s">
        <v>576</v>
      </c>
      <c r="E294" s="238" t="s">
        <v>1589</v>
      </c>
      <c r="F294" s="223" t="s">
        <v>1414</v>
      </c>
      <c r="G294" s="224" t="s">
        <v>1130</v>
      </c>
      <c r="H294" s="223" t="s">
        <v>1118</v>
      </c>
      <c r="I294" s="232"/>
    </row>
    <row r="295" spans="1:9" hidden="1">
      <c r="A295" s="223">
        <v>63</v>
      </c>
      <c r="B295" s="223" t="s">
        <v>1591</v>
      </c>
      <c r="C295" s="244" t="s">
        <v>1592</v>
      </c>
      <c r="D295" s="8" t="s">
        <v>576</v>
      </c>
      <c r="E295" s="238" t="s">
        <v>1593</v>
      </c>
      <c r="F295" s="223" t="s">
        <v>1414</v>
      </c>
      <c r="G295" s="224"/>
      <c r="H295" s="223" t="s">
        <v>1369</v>
      </c>
      <c r="I295" s="227" t="s">
        <v>1332</v>
      </c>
    </row>
    <row r="296" spans="1:9" hidden="1">
      <c r="A296" s="223">
        <v>64</v>
      </c>
      <c r="B296" s="223" t="s">
        <v>1594</v>
      </c>
      <c r="C296" s="244" t="s">
        <v>1172</v>
      </c>
      <c r="D296" s="8" t="s">
        <v>602</v>
      </c>
      <c r="E296" s="238" t="s">
        <v>1595</v>
      </c>
      <c r="F296" s="223" t="s">
        <v>1414</v>
      </c>
      <c r="G296" s="224"/>
      <c r="H296" s="223" t="s">
        <v>1118</v>
      </c>
      <c r="I296" s="232"/>
    </row>
    <row r="297" spans="1:9" hidden="1">
      <c r="A297" s="223">
        <v>65</v>
      </c>
      <c r="B297" s="223" t="s">
        <v>1597</v>
      </c>
      <c r="C297" s="244" t="s">
        <v>1598</v>
      </c>
      <c r="D297" s="8" t="s">
        <v>1596</v>
      </c>
      <c r="E297" s="238" t="s">
        <v>1599</v>
      </c>
      <c r="F297" s="223" t="s">
        <v>1414</v>
      </c>
      <c r="G297" s="224"/>
      <c r="H297" s="223" t="s">
        <v>1118</v>
      </c>
      <c r="I297" s="227" t="s">
        <v>74</v>
      </c>
    </row>
    <row r="298" spans="1:9" hidden="1">
      <c r="A298" s="223">
        <v>66</v>
      </c>
      <c r="B298" s="223" t="s">
        <v>1600</v>
      </c>
      <c r="C298" s="244" t="s">
        <v>653</v>
      </c>
      <c r="D298" s="8" t="s">
        <v>1397</v>
      </c>
      <c r="E298" s="238" t="s">
        <v>1601</v>
      </c>
      <c r="F298" s="223" t="s">
        <v>1414</v>
      </c>
      <c r="G298" s="224"/>
      <c r="H298" s="223" t="s">
        <v>1118</v>
      </c>
      <c r="I298" s="232"/>
    </row>
    <row r="299" spans="1:9" hidden="1">
      <c r="A299" s="223">
        <v>67</v>
      </c>
      <c r="B299" s="225" t="s">
        <v>1602</v>
      </c>
      <c r="C299" s="244" t="s">
        <v>1603</v>
      </c>
      <c r="D299" s="8" t="s">
        <v>1401</v>
      </c>
      <c r="E299" s="238" t="s">
        <v>1604</v>
      </c>
      <c r="F299" s="223" t="s">
        <v>1414</v>
      </c>
      <c r="G299" s="224"/>
      <c r="H299" s="223" t="s">
        <v>1118</v>
      </c>
      <c r="I299" s="232"/>
    </row>
    <row r="300" spans="1:9" hidden="1">
      <c r="A300" s="223">
        <v>68</v>
      </c>
      <c r="B300" s="223" t="s">
        <v>1605</v>
      </c>
      <c r="C300" s="244" t="s">
        <v>1606</v>
      </c>
      <c r="D300" s="8" t="s">
        <v>1401</v>
      </c>
      <c r="E300" s="238" t="s">
        <v>1607</v>
      </c>
      <c r="F300" s="223" t="s">
        <v>1414</v>
      </c>
      <c r="G300" s="224" t="s">
        <v>1151</v>
      </c>
      <c r="H300" s="223" t="s">
        <v>1118</v>
      </c>
      <c r="I300" s="232"/>
    </row>
    <row r="301" spans="1:9" hidden="1">
      <c r="A301" s="223">
        <v>69</v>
      </c>
      <c r="B301" s="223" t="s">
        <v>1608</v>
      </c>
      <c r="C301" s="244" t="s">
        <v>548</v>
      </c>
      <c r="D301" s="8" t="s">
        <v>584</v>
      </c>
      <c r="E301" s="238" t="s">
        <v>1609</v>
      </c>
      <c r="F301" s="223" t="s">
        <v>1414</v>
      </c>
      <c r="G301" s="224"/>
      <c r="H301" s="223" t="s">
        <v>1118</v>
      </c>
      <c r="I301" s="232"/>
    </row>
    <row r="302" spans="1:9" hidden="1">
      <c r="A302" s="223">
        <v>70</v>
      </c>
      <c r="B302" s="225" t="s">
        <v>2045</v>
      </c>
      <c r="C302" s="244" t="s">
        <v>2046</v>
      </c>
      <c r="D302" s="8" t="s">
        <v>845</v>
      </c>
      <c r="E302" s="238" t="s">
        <v>2047</v>
      </c>
      <c r="F302" s="223" t="s">
        <v>1414</v>
      </c>
      <c r="G302" s="224"/>
      <c r="H302" s="223" t="s">
        <v>1118</v>
      </c>
      <c r="I302" s="232"/>
    </row>
    <row r="303" spans="1:9" hidden="1">
      <c r="A303" s="223">
        <v>1</v>
      </c>
      <c r="B303" s="225" t="s">
        <v>1610</v>
      </c>
      <c r="C303" s="244" t="s">
        <v>1611</v>
      </c>
      <c r="D303" s="8" t="s">
        <v>595</v>
      </c>
      <c r="E303" s="238" t="s">
        <v>1612</v>
      </c>
      <c r="F303" s="223" t="s">
        <v>1613</v>
      </c>
      <c r="G303" s="223"/>
      <c r="H303" s="223" t="s">
        <v>1118</v>
      </c>
      <c r="I303" s="232" t="s">
        <v>1182</v>
      </c>
    </row>
    <row r="304" spans="1:9" hidden="1">
      <c r="A304" s="223">
        <v>2</v>
      </c>
      <c r="B304" s="223" t="s">
        <v>1614</v>
      </c>
      <c r="C304" s="244" t="s">
        <v>1615</v>
      </c>
      <c r="D304" s="8" t="s">
        <v>700</v>
      </c>
      <c r="E304" s="238" t="s">
        <v>1616</v>
      </c>
      <c r="F304" s="223" t="s">
        <v>1613</v>
      </c>
      <c r="G304" s="223"/>
      <c r="H304" s="223" t="s">
        <v>1118</v>
      </c>
      <c r="I304" s="232"/>
    </row>
    <row r="305" spans="1:9" hidden="1">
      <c r="A305" s="223">
        <v>3</v>
      </c>
      <c r="B305" s="223" t="s">
        <v>1617</v>
      </c>
      <c r="C305" s="244" t="s">
        <v>1618</v>
      </c>
      <c r="D305" s="8" t="s">
        <v>1619</v>
      </c>
      <c r="E305" s="238" t="s">
        <v>1620</v>
      </c>
      <c r="F305" s="223" t="s">
        <v>1613</v>
      </c>
      <c r="G305" s="223"/>
      <c r="H305" s="223" t="s">
        <v>1118</v>
      </c>
      <c r="I305" s="232"/>
    </row>
    <row r="306" spans="1:9" hidden="1">
      <c r="A306" s="223">
        <v>4</v>
      </c>
      <c r="B306" s="223" t="s">
        <v>1621</v>
      </c>
      <c r="C306" s="244" t="s">
        <v>1622</v>
      </c>
      <c r="D306" s="8" t="s">
        <v>547</v>
      </c>
      <c r="E306" s="238" t="s">
        <v>1623</v>
      </c>
      <c r="F306" s="223" t="s">
        <v>1613</v>
      </c>
      <c r="G306" s="223"/>
      <c r="H306" s="223" t="s">
        <v>1118</v>
      </c>
      <c r="I306" s="232"/>
    </row>
    <row r="307" spans="1:9" hidden="1">
      <c r="A307" s="223">
        <v>5</v>
      </c>
      <c r="B307" s="223" t="s">
        <v>1624</v>
      </c>
      <c r="C307" s="244" t="s">
        <v>711</v>
      </c>
      <c r="D307" s="8" t="s">
        <v>650</v>
      </c>
      <c r="E307" s="238" t="s">
        <v>1625</v>
      </c>
      <c r="F307" s="223" t="s">
        <v>1613</v>
      </c>
      <c r="G307" s="223"/>
      <c r="H307" s="223" t="s">
        <v>1118</v>
      </c>
      <c r="I307" s="232"/>
    </row>
    <row r="308" spans="1:9" hidden="1">
      <c r="A308" s="223">
        <v>6</v>
      </c>
      <c r="B308" s="223" t="s">
        <v>1626</v>
      </c>
      <c r="C308" s="244" t="s">
        <v>1472</v>
      </c>
      <c r="D308" s="8" t="s">
        <v>586</v>
      </c>
      <c r="E308" s="238" t="s">
        <v>1512</v>
      </c>
      <c r="F308" s="223" t="s">
        <v>1613</v>
      </c>
      <c r="G308" s="223"/>
      <c r="H308" s="223" t="s">
        <v>1118</v>
      </c>
      <c r="I308" s="232"/>
    </row>
    <row r="309" spans="1:9" hidden="1">
      <c r="A309" s="223">
        <v>7</v>
      </c>
      <c r="B309" s="223" t="s">
        <v>1627</v>
      </c>
      <c r="C309" s="244" t="s">
        <v>1628</v>
      </c>
      <c r="D309" s="8" t="s">
        <v>578</v>
      </c>
      <c r="E309" s="238" t="s">
        <v>1629</v>
      </c>
      <c r="F309" s="223" t="s">
        <v>1613</v>
      </c>
      <c r="G309" s="223"/>
      <c r="H309" s="223" t="s">
        <v>1369</v>
      </c>
      <c r="I309" s="232"/>
    </row>
    <row r="310" spans="1:9" hidden="1">
      <c r="A310" s="223">
        <v>8</v>
      </c>
      <c r="B310" s="223" t="s">
        <v>1630</v>
      </c>
      <c r="C310" s="244" t="s">
        <v>570</v>
      </c>
      <c r="D310" s="8" t="s">
        <v>1631</v>
      </c>
      <c r="E310" s="238" t="s">
        <v>1632</v>
      </c>
      <c r="F310" s="223" t="s">
        <v>1613</v>
      </c>
      <c r="G310" s="223"/>
      <c r="H310" s="223" t="s">
        <v>1118</v>
      </c>
      <c r="I310" s="232"/>
    </row>
    <row r="311" spans="1:9" hidden="1">
      <c r="A311" s="223">
        <v>9</v>
      </c>
      <c r="B311" s="223" t="s">
        <v>1633</v>
      </c>
      <c r="C311" s="244" t="s">
        <v>1634</v>
      </c>
      <c r="D311" s="8" t="s">
        <v>605</v>
      </c>
      <c r="E311" s="238" t="s">
        <v>1635</v>
      </c>
      <c r="F311" s="223" t="s">
        <v>1613</v>
      </c>
      <c r="G311" s="223"/>
      <c r="H311" s="223" t="s">
        <v>1369</v>
      </c>
      <c r="I311" s="232"/>
    </row>
    <row r="312" spans="1:9" hidden="1">
      <c r="A312" s="223">
        <v>10</v>
      </c>
      <c r="B312" s="223" t="s">
        <v>1636</v>
      </c>
      <c r="C312" s="244" t="s">
        <v>1637</v>
      </c>
      <c r="D312" s="8" t="s">
        <v>1638</v>
      </c>
      <c r="E312" s="238" t="s">
        <v>1639</v>
      </c>
      <c r="F312" s="223" t="s">
        <v>1613</v>
      </c>
      <c r="G312" s="223"/>
      <c r="H312" s="223" t="s">
        <v>1118</v>
      </c>
      <c r="I312" s="232"/>
    </row>
    <row r="313" spans="1:9" hidden="1">
      <c r="A313" s="223">
        <v>11</v>
      </c>
      <c r="B313" s="225" t="s">
        <v>1640</v>
      </c>
      <c r="C313" s="244" t="s">
        <v>1641</v>
      </c>
      <c r="D313" s="8" t="s">
        <v>2048</v>
      </c>
      <c r="E313" s="238" t="s">
        <v>1642</v>
      </c>
      <c r="F313" s="223" t="s">
        <v>1613</v>
      </c>
      <c r="G313" s="223"/>
      <c r="H313" s="223" t="s">
        <v>1118</v>
      </c>
      <c r="I313" s="232"/>
    </row>
    <row r="314" spans="1:9" hidden="1">
      <c r="A314" s="223">
        <v>12</v>
      </c>
      <c r="B314" s="223" t="s">
        <v>1643</v>
      </c>
      <c r="C314" s="244" t="s">
        <v>591</v>
      </c>
      <c r="D314" s="8" t="s">
        <v>1644</v>
      </c>
      <c r="E314" s="238" t="s">
        <v>1645</v>
      </c>
      <c r="F314" s="223" t="s">
        <v>1613</v>
      </c>
      <c r="G314" s="223"/>
      <c r="H314" s="223" t="s">
        <v>1118</v>
      </c>
      <c r="I314" s="232"/>
    </row>
    <row r="315" spans="1:9" hidden="1">
      <c r="A315" s="223">
        <v>13</v>
      </c>
      <c r="B315" s="223" t="s">
        <v>1646</v>
      </c>
      <c r="C315" s="244" t="s">
        <v>1647</v>
      </c>
      <c r="D315" s="8" t="s">
        <v>567</v>
      </c>
      <c r="E315" s="238" t="s">
        <v>1648</v>
      </c>
      <c r="F315" s="223" t="s">
        <v>1613</v>
      </c>
      <c r="G315" s="223"/>
      <c r="H315" s="223" t="s">
        <v>1118</v>
      </c>
      <c r="I315" s="232"/>
    </row>
    <row r="316" spans="1:9" hidden="1">
      <c r="A316" s="223">
        <v>14</v>
      </c>
      <c r="B316" s="223" t="s">
        <v>1649</v>
      </c>
      <c r="C316" s="244" t="s">
        <v>549</v>
      </c>
      <c r="D316" s="8" t="s">
        <v>1650</v>
      </c>
      <c r="E316" s="238" t="s">
        <v>1651</v>
      </c>
      <c r="F316" s="223" t="s">
        <v>1613</v>
      </c>
      <c r="G316" s="223"/>
      <c r="H316" s="223" t="s">
        <v>1118</v>
      </c>
      <c r="I316" s="232"/>
    </row>
    <row r="317" spans="1:9" hidden="1">
      <c r="A317" s="223">
        <v>15</v>
      </c>
      <c r="B317" s="223" t="s">
        <v>1652</v>
      </c>
      <c r="C317" s="244" t="s">
        <v>1653</v>
      </c>
      <c r="D317" s="8" t="s">
        <v>644</v>
      </c>
      <c r="E317" s="238" t="s">
        <v>1654</v>
      </c>
      <c r="F317" s="223" t="s">
        <v>1613</v>
      </c>
      <c r="G317" s="224" t="s">
        <v>1151</v>
      </c>
      <c r="H317" s="223" t="s">
        <v>1118</v>
      </c>
      <c r="I317" s="232"/>
    </row>
    <row r="318" spans="1:9" hidden="1">
      <c r="A318" s="223">
        <v>16</v>
      </c>
      <c r="B318" s="223" t="s">
        <v>1655</v>
      </c>
      <c r="C318" s="244" t="s">
        <v>1656</v>
      </c>
      <c r="D318" s="8" t="s">
        <v>644</v>
      </c>
      <c r="E318" s="238" t="s">
        <v>1657</v>
      </c>
      <c r="F318" s="223" t="s">
        <v>1613</v>
      </c>
      <c r="G318" s="223"/>
      <c r="H318" s="223" t="s">
        <v>1369</v>
      </c>
      <c r="I318" s="232"/>
    </row>
    <row r="319" spans="1:9" hidden="1">
      <c r="A319" s="223">
        <v>17</v>
      </c>
      <c r="B319" s="223" t="s">
        <v>1658</v>
      </c>
      <c r="C319" s="244" t="s">
        <v>1659</v>
      </c>
      <c r="D319" s="8" t="s">
        <v>599</v>
      </c>
      <c r="E319" s="238" t="s">
        <v>877</v>
      </c>
      <c r="F319" s="223" t="s">
        <v>1613</v>
      </c>
      <c r="G319" s="223"/>
      <c r="H319" s="223" t="s">
        <v>1118</v>
      </c>
      <c r="I319" s="232"/>
    </row>
    <row r="320" spans="1:9" hidden="1">
      <c r="A320" s="223">
        <v>18</v>
      </c>
      <c r="B320" s="240" t="s">
        <v>2049</v>
      </c>
      <c r="C320" s="244" t="s">
        <v>1590</v>
      </c>
      <c r="D320" s="8" t="s">
        <v>599</v>
      </c>
      <c r="E320" s="238" t="s">
        <v>2050</v>
      </c>
      <c r="F320" s="223" t="s">
        <v>1613</v>
      </c>
      <c r="G320" s="223"/>
      <c r="H320" s="223" t="s">
        <v>1369</v>
      </c>
      <c r="I320" s="232"/>
    </row>
    <row r="321" spans="1:9" hidden="1">
      <c r="A321" s="223">
        <v>19</v>
      </c>
      <c r="B321" s="223" t="s">
        <v>1660</v>
      </c>
      <c r="C321" s="244" t="s">
        <v>1661</v>
      </c>
      <c r="D321" s="8" t="s">
        <v>1662</v>
      </c>
      <c r="E321" s="238" t="s">
        <v>1663</v>
      </c>
      <c r="F321" s="223" t="s">
        <v>1613</v>
      </c>
      <c r="G321" s="223"/>
      <c r="H321" s="223" t="s">
        <v>1118</v>
      </c>
      <c r="I321" s="232"/>
    </row>
    <row r="322" spans="1:9" hidden="1">
      <c r="A322" s="223">
        <v>20</v>
      </c>
      <c r="B322" s="225" t="s">
        <v>1664</v>
      </c>
      <c r="C322" s="244" t="s">
        <v>808</v>
      </c>
      <c r="D322" s="8" t="s">
        <v>651</v>
      </c>
      <c r="E322" s="238" t="s">
        <v>1665</v>
      </c>
      <c r="F322" s="223" t="s">
        <v>1613</v>
      </c>
      <c r="G322" s="223"/>
      <c r="H322" s="223" t="s">
        <v>1369</v>
      </c>
      <c r="I322" s="232"/>
    </row>
    <row r="323" spans="1:9" hidden="1">
      <c r="A323" s="223">
        <v>21</v>
      </c>
      <c r="B323" s="223" t="s">
        <v>1666</v>
      </c>
      <c r="C323" s="244" t="s">
        <v>1667</v>
      </c>
      <c r="D323" s="8" t="s">
        <v>1668</v>
      </c>
      <c r="E323" s="238" t="s">
        <v>879</v>
      </c>
      <c r="F323" s="223" t="s">
        <v>1613</v>
      </c>
      <c r="G323" s="223"/>
      <c r="H323" s="223" t="s">
        <v>1369</v>
      </c>
      <c r="I323" s="232"/>
    </row>
    <row r="324" spans="1:9" hidden="1">
      <c r="A324" s="223">
        <v>22</v>
      </c>
      <c r="B324" s="223" t="s">
        <v>1669</v>
      </c>
      <c r="C324" s="244" t="s">
        <v>1670</v>
      </c>
      <c r="D324" s="8" t="s">
        <v>521</v>
      </c>
      <c r="E324" s="238" t="s">
        <v>1671</v>
      </c>
      <c r="F324" s="223" t="s">
        <v>1613</v>
      </c>
      <c r="G324" s="223"/>
      <c r="H324" s="223" t="s">
        <v>1369</v>
      </c>
      <c r="I324" s="232"/>
    </row>
    <row r="325" spans="1:9" hidden="1">
      <c r="A325" s="223">
        <v>23</v>
      </c>
      <c r="B325" s="223" t="s">
        <v>1672</v>
      </c>
      <c r="C325" s="244" t="s">
        <v>1673</v>
      </c>
      <c r="D325" s="8" t="s">
        <v>580</v>
      </c>
      <c r="E325" s="238" t="s">
        <v>1674</v>
      </c>
      <c r="F325" s="223" t="s">
        <v>1613</v>
      </c>
      <c r="G325" s="224" t="s">
        <v>1130</v>
      </c>
      <c r="H325" s="223" t="s">
        <v>1118</v>
      </c>
      <c r="I325" s="232"/>
    </row>
    <row r="326" spans="1:9" hidden="1">
      <c r="A326" s="223">
        <v>24</v>
      </c>
      <c r="B326" s="223" t="s">
        <v>1675</v>
      </c>
      <c r="C326" s="244" t="s">
        <v>1676</v>
      </c>
      <c r="D326" s="8" t="s">
        <v>1677</v>
      </c>
      <c r="E326" s="238" t="s">
        <v>1678</v>
      </c>
      <c r="F326" s="223" t="s">
        <v>1613</v>
      </c>
      <c r="G326" s="223"/>
      <c r="H326" s="223" t="s">
        <v>1118</v>
      </c>
      <c r="I326" s="232"/>
    </row>
    <row r="327" spans="1:9" hidden="1">
      <c r="A327" s="223">
        <v>25</v>
      </c>
      <c r="B327" s="223" t="s">
        <v>1679</v>
      </c>
      <c r="C327" s="244" t="s">
        <v>548</v>
      </c>
      <c r="D327" s="8" t="s">
        <v>1680</v>
      </c>
      <c r="E327" s="238" t="s">
        <v>1681</v>
      </c>
      <c r="F327" s="223" t="s">
        <v>1613</v>
      </c>
      <c r="G327" s="223"/>
      <c r="H327" s="223" t="s">
        <v>1118</v>
      </c>
      <c r="I327" s="232"/>
    </row>
    <row r="328" spans="1:9" hidden="1">
      <c r="A328" s="223">
        <v>26</v>
      </c>
      <c r="B328" s="225" t="s">
        <v>2051</v>
      </c>
      <c r="C328" s="244" t="s">
        <v>1460</v>
      </c>
      <c r="D328" s="8" t="s">
        <v>568</v>
      </c>
      <c r="E328" s="238" t="s">
        <v>670</v>
      </c>
      <c r="F328" s="223" t="s">
        <v>1613</v>
      </c>
      <c r="G328" s="223"/>
      <c r="H328" s="223" t="s">
        <v>1118</v>
      </c>
      <c r="I328" s="232"/>
    </row>
    <row r="329" spans="1:9" hidden="1">
      <c r="A329" s="223">
        <v>27</v>
      </c>
      <c r="B329" s="223" t="s">
        <v>1682</v>
      </c>
      <c r="C329" s="244" t="s">
        <v>587</v>
      </c>
      <c r="D329" s="8" t="s">
        <v>1526</v>
      </c>
      <c r="E329" s="238" t="s">
        <v>1683</v>
      </c>
      <c r="F329" s="223" t="s">
        <v>1613</v>
      </c>
      <c r="G329" s="223"/>
      <c r="H329" s="223" t="s">
        <v>1369</v>
      </c>
      <c r="I329" s="232"/>
    </row>
    <row r="330" spans="1:9" hidden="1">
      <c r="A330" s="223">
        <v>28</v>
      </c>
      <c r="B330" s="223" t="s">
        <v>1684</v>
      </c>
      <c r="C330" s="244" t="s">
        <v>549</v>
      </c>
      <c r="D330" s="8" t="s">
        <v>1685</v>
      </c>
      <c r="E330" s="238" t="s">
        <v>1477</v>
      </c>
      <c r="F330" s="223" t="s">
        <v>1613</v>
      </c>
      <c r="G330" s="223"/>
      <c r="H330" s="223" t="s">
        <v>1118</v>
      </c>
      <c r="I330" s="232"/>
    </row>
    <row r="331" spans="1:9" hidden="1">
      <c r="A331" s="223">
        <v>29</v>
      </c>
      <c r="B331" s="223" t="s">
        <v>1686</v>
      </c>
      <c r="C331" s="244" t="s">
        <v>1687</v>
      </c>
      <c r="D331" s="8" t="s">
        <v>619</v>
      </c>
      <c r="E331" s="238" t="s">
        <v>1688</v>
      </c>
      <c r="F331" s="223" t="s">
        <v>1613</v>
      </c>
      <c r="G331" s="223"/>
      <c r="H331" s="223" t="s">
        <v>1118</v>
      </c>
      <c r="I331" s="232"/>
    </row>
    <row r="332" spans="1:9" hidden="1">
      <c r="A332" s="223">
        <v>30</v>
      </c>
      <c r="B332" s="223" t="s">
        <v>1689</v>
      </c>
      <c r="C332" s="244" t="s">
        <v>1690</v>
      </c>
      <c r="D332" s="8" t="s">
        <v>882</v>
      </c>
      <c r="E332" s="238" t="s">
        <v>1691</v>
      </c>
      <c r="F332" s="223" t="s">
        <v>1613</v>
      </c>
      <c r="G332" s="223"/>
      <c r="H332" s="223" t="s">
        <v>1118</v>
      </c>
      <c r="I332" s="232"/>
    </row>
    <row r="333" spans="1:9" hidden="1">
      <c r="A333" s="223">
        <v>31</v>
      </c>
      <c r="B333" s="223" t="s">
        <v>1692</v>
      </c>
      <c r="C333" s="244" t="s">
        <v>519</v>
      </c>
      <c r="D333" s="8" t="s">
        <v>632</v>
      </c>
      <c r="E333" s="238" t="s">
        <v>1693</v>
      </c>
      <c r="F333" s="223" t="s">
        <v>1613</v>
      </c>
      <c r="G333" s="223"/>
      <c r="H333" s="223" t="s">
        <v>1118</v>
      </c>
      <c r="I333" s="232"/>
    </row>
    <row r="334" spans="1:9" hidden="1">
      <c r="A334" s="223">
        <v>32</v>
      </c>
      <c r="B334" s="223" t="s">
        <v>1694</v>
      </c>
      <c r="C334" s="244" t="s">
        <v>549</v>
      </c>
      <c r="D334" s="8" t="s">
        <v>1538</v>
      </c>
      <c r="E334" s="238" t="s">
        <v>1413</v>
      </c>
      <c r="F334" s="223" t="s">
        <v>1613</v>
      </c>
      <c r="G334" s="224" t="s">
        <v>1695</v>
      </c>
      <c r="H334" s="223" t="s">
        <v>1118</v>
      </c>
      <c r="I334" s="232"/>
    </row>
    <row r="335" spans="1:9" hidden="1">
      <c r="A335" s="223">
        <v>33</v>
      </c>
      <c r="B335" s="225" t="s">
        <v>1697</v>
      </c>
      <c r="C335" s="244" t="s">
        <v>1698</v>
      </c>
      <c r="D335" s="8" t="s">
        <v>573</v>
      </c>
      <c r="E335" s="241" t="s">
        <v>1699</v>
      </c>
      <c r="F335" s="223" t="s">
        <v>1613</v>
      </c>
      <c r="G335" s="223"/>
      <c r="H335" s="223" t="s">
        <v>1118</v>
      </c>
      <c r="I335" s="232"/>
    </row>
    <row r="336" spans="1:9" hidden="1">
      <c r="A336" s="223">
        <v>34</v>
      </c>
      <c r="B336" s="223" t="s">
        <v>1700</v>
      </c>
      <c r="C336" s="244" t="s">
        <v>1701</v>
      </c>
      <c r="D336" s="8" t="s">
        <v>573</v>
      </c>
      <c r="E336" s="238" t="s">
        <v>1702</v>
      </c>
      <c r="F336" s="223" t="s">
        <v>1613</v>
      </c>
      <c r="G336" s="223"/>
      <c r="H336" s="223" t="s">
        <v>1369</v>
      </c>
      <c r="I336" s="232"/>
    </row>
    <row r="337" spans="1:9" hidden="1">
      <c r="A337" s="223">
        <v>35</v>
      </c>
      <c r="B337" s="223" t="s">
        <v>1703</v>
      </c>
      <c r="C337" s="244" t="s">
        <v>1704</v>
      </c>
      <c r="D337" s="8" t="s">
        <v>612</v>
      </c>
      <c r="E337" s="238" t="s">
        <v>1705</v>
      </c>
      <c r="F337" s="223" t="s">
        <v>1613</v>
      </c>
      <c r="G337" s="223"/>
      <c r="H337" s="223" t="s">
        <v>1118</v>
      </c>
      <c r="I337" s="232"/>
    </row>
    <row r="338" spans="1:9" hidden="1">
      <c r="A338" s="223">
        <v>36</v>
      </c>
      <c r="B338" s="225" t="s">
        <v>1706</v>
      </c>
      <c r="C338" s="244" t="s">
        <v>1506</v>
      </c>
      <c r="D338" s="8" t="s">
        <v>642</v>
      </c>
      <c r="E338" s="238" t="s">
        <v>1707</v>
      </c>
      <c r="F338" s="223" t="s">
        <v>1613</v>
      </c>
      <c r="G338" s="223"/>
      <c r="H338" s="223" t="s">
        <v>1118</v>
      </c>
      <c r="I338" s="232"/>
    </row>
    <row r="339" spans="1:9" hidden="1">
      <c r="A339" s="223">
        <v>37</v>
      </c>
      <c r="B339" s="223" t="s">
        <v>1708</v>
      </c>
      <c r="C339" s="244" t="s">
        <v>1709</v>
      </c>
      <c r="D339" s="8" t="s">
        <v>588</v>
      </c>
      <c r="E339" s="238" t="s">
        <v>1710</v>
      </c>
      <c r="F339" s="223" t="s">
        <v>1613</v>
      </c>
      <c r="G339" s="223"/>
      <c r="H339" s="223" t="s">
        <v>1369</v>
      </c>
      <c r="I339" s="232"/>
    </row>
    <row r="340" spans="1:9" hidden="1">
      <c r="A340" s="223">
        <v>38</v>
      </c>
      <c r="B340" s="223" t="s">
        <v>1711</v>
      </c>
      <c r="C340" s="244" t="s">
        <v>1712</v>
      </c>
      <c r="D340" s="8" t="s">
        <v>613</v>
      </c>
      <c r="E340" s="238" t="s">
        <v>1713</v>
      </c>
      <c r="F340" s="223" t="s">
        <v>1613</v>
      </c>
      <c r="G340" s="223"/>
      <c r="H340" s="223" t="s">
        <v>1118</v>
      </c>
      <c r="I340" s="232"/>
    </row>
    <row r="341" spans="1:9" hidden="1">
      <c r="A341" s="223">
        <v>39</v>
      </c>
      <c r="B341" s="223" t="s">
        <v>1714</v>
      </c>
      <c r="C341" s="245" t="s">
        <v>1603</v>
      </c>
      <c r="D341" s="246" t="s">
        <v>613</v>
      </c>
      <c r="E341" s="238" t="s">
        <v>1715</v>
      </c>
      <c r="F341" s="223" t="s">
        <v>1613</v>
      </c>
      <c r="G341" s="223"/>
      <c r="H341" s="223" t="s">
        <v>1369</v>
      </c>
      <c r="I341" s="232"/>
    </row>
    <row r="342" spans="1:9" hidden="1">
      <c r="A342" s="223">
        <v>40</v>
      </c>
      <c r="B342" s="223" t="s">
        <v>1716</v>
      </c>
      <c r="C342" s="244" t="s">
        <v>1717</v>
      </c>
      <c r="D342" s="8" t="s">
        <v>1718</v>
      </c>
      <c r="E342" s="238" t="s">
        <v>1719</v>
      </c>
      <c r="F342" s="223" t="s">
        <v>1613</v>
      </c>
      <c r="G342" s="223"/>
      <c r="H342" s="223" t="s">
        <v>1118</v>
      </c>
      <c r="I342" s="230" t="s">
        <v>1720</v>
      </c>
    </row>
    <row r="343" spans="1:9" hidden="1">
      <c r="A343" s="223">
        <v>41</v>
      </c>
      <c r="B343" s="223" t="s">
        <v>1721</v>
      </c>
      <c r="C343" s="244" t="s">
        <v>1722</v>
      </c>
      <c r="D343" s="8" t="s">
        <v>1723</v>
      </c>
      <c r="E343" s="238" t="s">
        <v>1724</v>
      </c>
      <c r="F343" s="223" t="s">
        <v>1613</v>
      </c>
      <c r="G343" s="223"/>
      <c r="H343" s="223" t="s">
        <v>1118</v>
      </c>
      <c r="I343" s="232"/>
    </row>
    <row r="344" spans="1:9" hidden="1">
      <c r="A344" s="223">
        <v>42</v>
      </c>
      <c r="B344" s="223" t="s">
        <v>1725</v>
      </c>
      <c r="C344" s="244" t="s">
        <v>1641</v>
      </c>
      <c r="D344" s="8" t="s">
        <v>582</v>
      </c>
      <c r="E344" s="238" t="s">
        <v>1507</v>
      </c>
      <c r="F344" s="223" t="s">
        <v>1613</v>
      </c>
      <c r="G344" s="223"/>
      <c r="H344" s="223" t="s">
        <v>1118</v>
      </c>
      <c r="I344" s="232"/>
    </row>
    <row r="345" spans="1:9" hidden="1">
      <c r="A345" s="223">
        <v>43</v>
      </c>
      <c r="B345" s="225" t="s">
        <v>2052</v>
      </c>
      <c r="C345" s="244" t="s">
        <v>2053</v>
      </c>
      <c r="D345" s="8" t="s">
        <v>581</v>
      </c>
      <c r="E345" s="238" t="s">
        <v>2054</v>
      </c>
      <c r="F345" s="223" t="s">
        <v>1613</v>
      </c>
      <c r="G345" s="223"/>
      <c r="H345" s="223" t="s">
        <v>1118</v>
      </c>
      <c r="I345" s="232"/>
    </row>
    <row r="346" spans="1:9" hidden="1">
      <c r="A346" s="223">
        <v>44</v>
      </c>
      <c r="B346" s="223" t="s">
        <v>1726</v>
      </c>
      <c r="C346" s="244" t="s">
        <v>1727</v>
      </c>
      <c r="D346" s="8" t="s">
        <v>1728</v>
      </c>
      <c r="E346" s="238" t="s">
        <v>1729</v>
      </c>
      <c r="F346" s="223" t="s">
        <v>1613</v>
      </c>
      <c r="G346" s="223"/>
      <c r="H346" s="223" t="s">
        <v>1118</v>
      </c>
      <c r="I346" s="232"/>
    </row>
    <row r="347" spans="1:9" hidden="1">
      <c r="A347" s="223">
        <v>45</v>
      </c>
      <c r="B347" s="223" t="s">
        <v>1730</v>
      </c>
      <c r="C347" s="244" t="s">
        <v>1731</v>
      </c>
      <c r="D347" s="8" t="s">
        <v>1583</v>
      </c>
      <c r="E347" s="238" t="s">
        <v>1732</v>
      </c>
      <c r="F347" s="223" t="s">
        <v>1613</v>
      </c>
      <c r="G347" s="223"/>
      <c r="H347" s="223" t="s">
        <v>1118</v>
      </c>
      <c r="I347" s="232"/>
    </row>
    <row r="348" spans="1:9" hidden="1">
      <c r="A348" s="223">
        <v>46</v>
      </c>
      <c r="B348" s="223" t="s">
        <v>1733</v>
      </c>
      <c r="C348" s="244" t="s">
        <v>671</v>
      </c>
      <c r="D348" s="8" t="s">
        <v>1734</v>
      </c>
      <c r="E348" s="238" t="s">
        <v>1735</v>
      </c>
      <c r="F348" s="223" t="s">
        <v>1613</v>
      </c>
      <c r="G348" s="223"/>
      <c r="H348" s="223" t="s">
        <v>1118</v>
      </c>
      <c r="I348" s="232"/>
    </row>
    <row r="349" spans="1:9" hidden="1">
      <c r="A349" s="223">
        <v>47</v>
      </c>
      <c r="B349" s="223" t="s">
        <v>1736</v>
      </c>
      <c r="C349" s="244" t="s">
        <v>1737</v>
      </c>
      <c r="D349" s="8" t="s">
        <v>576</v>
      </c>
      <c r="E349" s="238" t="s">
        <v>1738</v>
      </c>
      <c r="F349" s="223" t="s">
        <v>1613</v>
      </c>
      <c r="G349" s="223"/>
      <c r="H349" s="223" t="s">
        <v>1369</v>
      </c>
      <c r="I349" s="232"/>
    </row>
    <row r="350" spans="1:9" hidden="1">
      <c r="A350" s="223">
        <v>48</v>
      </c>
      <c r="B350" s="223" t="s">
        <v>1739</v>
      </c>
      <c r="C350" s="244" t="s">
        <v>548</v>
      </c>
      <c r="D350" s="8" t="s">
        <v>602</v>
      </c>
      <c r="E350" s="238" t="s">
        <v>1740</v>
      </c>
      <c r="F350" s="223" t="s">
        <v>1613</v>
      </c>
      <c r="G350" s="223"/>
      <c r="H350" s="223" t="s">
        <v>1118</v>
      </c>
      <c r="I350" s="232"/>
    </row>
    <row r="351" spans="1:9" hidden="1">
      <c r="A351" s="223">
        <v>49</v>
      </c>
      <c r="B351" s="223" t="s">
        <v>1741</v>
      </c>
      <c r="C351" s="244" t="s">
        <v>571</v>
      </c>
      <c r="D351" s="8" t="s">
        <v>584</v>
      </c>
      <c r="E351" s="238" t="s">
        <v>1742</v>
      </c>
      <c r="F351" s="223" t="s">
        <v>1613</v>
      </c>
      <c r="G351" s="223"/>
      <c r="H351" s="223" t="s">
        <v>1118</v>
      </c>
      <c r="I351" s="227" t="s">
        <v>1743</v>
      </c>
    </row>
    <row r="352" spans="1:9" hidden="1">
      <c r="A352" s="223">
        <v>50</v>
      </c>
      <c r="B352" s="223" t="s">
        <v>1744</v>
      </c>
      <c r="C352" s="244" t="s">
        <v>653</v>
      </c>
      <c r="D352" s="8" t="s">
        <v>1745</v>
      </c>
      <c r="E352" s="238" t="s">
        <v>1746</v>
      </c>
      <c r="F352" s="223" t="s">
        <v>1613</v>
      </c>
      <c r="G352" s="223"/>
      <c r="H352" s="223" t="s">
        <v>1118</v>
      </c>
      <c r="I352" s="232"/>
    </row>
    <row r="353" spans="1:9" hidden="1">
      <c r="A353" s="223">
        <v>1</v>
      </c>
      <c r="B353" s="225" t="s">
        <v>1747</v>
      </c>
      <c r="C353" s="244" t="s">
        <v>1748</v>
      </c>
      <c r="D353" s="8" t="s">
        <v>590</v>
      </c>
      <c r="E353" s="238" t="s">
        <v>1749</v>
      </c>
      <c r="F353" s="223" t="s">
        <v>1750</v>
      </c>
      <c r="G353" s="223"/>
      <c r="H353" s="223" t="s">
        <v>1118</v>
      </c>
      <c r="I353" s="230" t="s">
        <v>68</v>
      </c>
    </row>
    <row r="354" spans="1:9" hidden="1">
      <c r="A354" s="223">
        <v>2</v>
      </c>
      <c r="B354" s="223" t="s">
        <v>1751</v>
      </c>
      <c r="C354" s="244" t="s">
        <v>1748</v>
      </c>
      <c r="D354" s="8" t="s">
        <v>595</v>
      </c>
      <c r="E354" s="238" t="s">
        <v>1752</v>
      </c>
      <c r="F354" s="223" t="s">
        <v>1750</v>
      </c>
      <c r="G354" s="223"/>
      <c r="H354" s="223" t="s">
        <v>1118</v>
      </c>
      <c r="I354" s="232"/>
    </row>
    <row r="355" spans="1:9" hidden="1">
      <c r="A355" s="223">
        <v>3</v>
      </c>
      <c r="B355" s="223" t="s">
        <v>1753</v>
      </c>
      <c r="C355" s="244" t="s">
        <v>1754</v>
      </c>
      <c r="D355" s="8" t="s">
        <v>578</v>
      </c>
      <c r="E355" s="238" t="s">
        <v>1755</v>
      </c>
      <c r="F355" s="223" t="s">
        <v>1750</v>
      </c>
      <c r="G355" s="223"/>
      <c r="H355" s="223" t="s">
        <v>1118</v>
      </c>
      <c r="I355" s="232"/>
    </row>
    <row r="356" spans="1:9" hidden="1">
      <c r="A356" s="223">
        <v>4</v>
      </c>
      <c r="B356" s="223" t="s">
        <v>1756</v>
      </c>
      <c r="C356" s="244" t="s">
        <v>604</v>
      </c>
      <c r="D356" s="8" t="s">
        <v>578</v>
      </c>
      <c r="E356" s="238" t="s">
        <v>1757</v>
      </c>
      <c r="F356" s="223" t="s">
        <v>1750</v>
      </c>
      <c r="G356" s="223"/>
      <c r="H356" s="223" t="s">
        <v>1118</v>
      </c>
      <c r="I356" s="232"/>
    </row>
    <row r="357" spans="1:9" hidden="1">
      <c r="A357" s="223">
        <v>5</v>
      </c>
      <c r="B357" s="223" t="s">
        <v>1758</v>
      </c>
      <c r="C357" s="244" t="s">
        <v>1759</v>
      </c>
      <c r="D357" s="8" t="s">
        <v>566</v>
      </c>
      <c r="E357" s="238" t="s">
        <v>1760</v>
      </c>
      <c r="F357" s="223" t="s">
        <v>1750</v>
      </c>
      <c r="G357" s="223"/>
      <c r="H357" s="223" t="s">
        <v>1369</v>
      </c>
      <c r="I357" s="232"/>
    </row>
    <row r="358" spans="1:9" hidden="1">
      <c r="A358" s="223">
        <v>6</v>
      </c>
      <c r="B358" s="223" t="s">
        <v>1761</v>
      </c>
      <c r="C358" s="244" t="s">
        <v>1762</v>
      </c>
      <c r="D358" s="8" t="s">
        <v>1457</v>
      </c>
      <c r="E358" s="238" t="s">
        <v>1763</v>
      </c>
      <c r="F358" s="223" t="s">
        <v>1750</v>
      </c>
      <c r="G358" s="223"/>
      <c r="H358" s="223" t="s">
        <v>1118</v>
      </c>
      <c r="I358" s="232"/>
    </row>
    <row r="359" spans="1:9" hidden="1">
      <c r="A359" s="223">
        <v>7</v>
      </c>
      <c r="B359" s="223" t="s">
        <v>1764</v>
      </c>
      <c r="C359" s="244" t="s">
        <v>1765</v>
      </c>
      <c r="D359" s="8" t="s">
        <v>1766</v>
      </c>
      <c r="E359" s="238" t="s">
        <v>1767</v>
      </c>
      <c r="F359" s="223" t="s">
        <v>1750</v>
      </c>
      <c r="G359" s="223"/>
      <c r="H359" s="223" t="s">
        <v>1118</v>
      </c>
      <c r="I359" s="232"/>
    </row>
    <row r="360" spans="1:9" hidden="1">
      <c r="A360" s="223">
        <v>8</v>
      </c>
      <c r="B360" s="223" t="s">
        <v>1768</v>
      </c>
      <c r="C360" s="244" t="s">
        <v>1769</v>
      </c>
      <c r="D360" s="8" t="s">
        <v>567</v>
      </c>
      <c r="E360" s="238" t="s">
        <v>1770</v>
      </c>
      <c r="F360" s="223" t="s">
        <v>1750</v>
      </c>
      <c r="G360" s="223"/>
      <c r="H360" s="223" t="s">
        <v>1118</v>
      </c>
      <c r="I360" s="232"/>
    </row>
    <row r="361" spans="1:9" hidden="1">
      <c r="A361" s="223">
        <v>9</v>
      </c>
      <c r="B361" s="223" t="s">
        <v>1771</v>
      </c>
      <c r="C361" s="244" t="s">
        <v>1772</v>
      </c>
      <c r="D361" s="8" t="s">
        <v>1662</v>
      </c>
      <c r="E361" s="238" t="s">
        <v>1773</v>
      </c>
      <c r="F361" s="223" t="s">
        <v>1750</v>
      </c>
      <c r="G361" s="223"/>
      <c r="H361" s="223" t="s">
        <v>1118</v>
      </c>
      <c r="I361" s="232"/>
    </row>
    <row r="362" spans="1:9" hidden="1">
      <c r="A362" s="223">
        <v>10</v>
      </c>
      <c r="B362" s="223" t="s">
        <v>1775</v>
      </c>
      <c r="C362" s="244" t="s">
        <v>1647</v>
      </c>
      <c r="D362" s="8" t="s">
        <v>1497</v>
      </c>
      <c r="E362" s="238" t="s">
        <v>1776</v>
      </c>
      <c r="F362" s="223" t="s">
        <v>1750</v>
      </c>
      <c r="G362" s="223"/>
      <c r="H362" s="223" t="s">
        <v>1118</v>
      </c>
      <c r="I362" s="232"/>
    </row>
    <row r="363" spans="1:9" hidden="1">
      <c r="A363" s="223">
        <v>11</v>
      </c>
      <c r="B363" s="223" t="s">
        <v>1777</v>
      </c>
      <c r="C363" s="244" t="s">
        <v>1778</v>
      </c>
      <c r="D363" s="8" t="s">
        <v>479</v>
      </c>
      <c r="E363" s="238" t="s">
        <v>1779</v>
      </c>
      <c r="F363" s="223" t="s">
        <v>1750</v>
      </c>
      <c r="G363" s="223"/>
      <c r="H363" s="223" t="s">
        <v>1118</v>
      </c>
      <c r="I363" s="232"/>
    </row>
    <row r="364" spans="1:9" hidden="1">
      <c r="A364" s="223">
        <v>12</v>
      </c>
      <c r="B364" s="223" t="s">
        <v>1780</v>
      </c>
      <c r="C364" s="244" t="s">
        <v>1781</v>
      </c>
      <c r="D364" s="8" t="s">
        <v>580</v>
      </c>
      <c r="E364" s="238" t="s">
        <v>1757</v>
      </c>
      <c r="F364" s="223" t="s">
        <v>1750</v>
      </c>
      <c r="G364" s="223"/>
      <c r="H364" s="223" t="s">
        <v>1118</v>
      </c>
      <c r="I364" s="232"/>
    </row>
    <row r="365" spans="1:9" hidden="1">
      <c r="A365" s="223">
        <v>13</v>
      </c>
      <c r="B365" s="223" t="s">
        <v>1782</v>
      </c>
      <c r="C365" s="244" t="s">
        <v>1783</v>
      </c>
      <c r="D365" s="8" t="s">
        <v>647</v>
      </c>
      <c r="E365" s="238" t="s">
        <v>1773</v>
      </c>
      <c r="F365" s="223" t="s">
        <v>1750</v>
      </c>
      <c r="G365" s="223"/>
      <c r="H365" s="223" t="s">
        <v>1118</v>
      </c>
      <c r="I365" s="232"/>
    </row>
    <row r="366" spans="1:9" hidden="1">
      <c r="A366" s="223">
        <v>14</v>
      </c>
      <c r="B366" s="223" t="s">
        <v>1784</v>
      </c>
      <c r="C366" s="244" t="s">
        <v>1346</v>
      </c>
      <c r="D366" s="8" t="s">
        <v>1515</v>
      </c>
      <c r="E366" s="238" t="s">
        <v>657</v>
      </c>
      <c r="F366" s="223" t="s">
        <v>1750</v>
      </c>
      <c r="G366" s="224" t="s">
        <v>1151</v>
      </c>
      <c r="H366" s="223" t="s">
        <v>1369</v>
      </c>
      <c r="I366" s="232"/>
    </row>
    <row r="367" spans="1:9" hidden="1">
      <c r="A367" s="223">
        <v>15</v>
      </c>
      <c r="B367" s="223" t="s">
        <v>1785</v>
      </c>
      <c r="C367" s="244" t="s">
        <v>1518</v>
      </c>
      <c r="D367" s="8" t="s">
        <v>610</v>
      </c>
      <c r="E367" s="238" t="s">
        <v>877</v>
      </c>
      <c r="F367" s="223" t="s">
        <v>1750</v>
      </c>
      <c r="G367" s="223"/>
      <c r="H367" s="223" t="s">
        <v>1118</v>
      </c>
      <c r="I367" s="232"/>
    </row>
    <row r="368" spans="1:9" hidden="1">
      <c r="A368" s="223">
        <v>16</v>
      </c>
      <c r="B368" s="223" t="s">
        <v>1786</v>
      </c>
      <c r="C368" s="244" t="s">
        <v>705</v>
      </c>
      <c r="D368" s="8" t="s">
        <v>1526</v>
      </c>
      <c r="E368" s="238" t="s">
        <v>1787</v>
      </c>
      <c r="F368" s="223" t="s">
        <v>1750</v>
      </c>
      <c r="G368" s="223"/>
      <c r="H368" s="223" t="s">
        <v>1118</v>
      </c>
      <c r="I368" s="232"/>
    </row>
    <row r="369" spans="1:9" hidden="1">
      <c r="A369" s="223">
        <v>17</v>
      </c>
      <c r="B369" s="223" t="s">
        <v>1788</v>
      </c>
      <c r="C369" s="244" t="s">
        <v>570</v>
      </c>
      <c r="D369" s="8" t="s">
        <v>1789</v>
      </c>
      <c r="E369" s="238" t="s">
        <v>1790</v>
      </c>
      <c r="F369" s="223" t="s">
        <v>1750</v>
      </c>
      <c r="G369" s="223"/>
      <c r="H369" s="223" t="s">
        <v>1118</v>
      </c>
      <c r="I369" s="232"/>
    </row>
    <row r="370" spans="1:9" hidden="1">
      <c r="A370" s="223">
        <v>18</v>
      </c>
      <c r="B370" s="223" t="s">
        <v>1791</v>
      </c>
      <c r="C370" s="244" t="s">
        <v>795</v>
      </c>
      <c r="D370" s="8" t="s">
        <v>1792</v>
      </c>
      <c r="E370" s="238" t="s">
        <v>1793</v>
      </c>
      <c r="F370" s="223" t="s">
        <v>1750</v>
      </c>
      <c r="G370" s="223"/>
      <c r="H370" s="223" t="s">
        <v>1369</v>
      </c>
      <c r="I370" s="232"/>
    </row>
    <row r="371" spans="1:9" hidden="1">
      <c r="A371" s="223">
        <v>19</v>
      </c>
      <c r="B371" s="223" t="s">
        <v>1794</v>
      </c>
      <c r="C371" s="244" t="s">
        <v>1795</v>
      </c>
      <c r="D371" s="8" t="s">
        <v>1531</v>
      </c>
      <c r="E371" s="238" t="s">
        <v>1796</v>
      </c>
      <c r="F371" s="223" t="s">
        <v>1750</v>
      </c>
      <c r="G371" s="223"/>
      <c r="H371" s="223" t="s">
        <v>1369</v>
      </c>
      <c r="I371" s="230" t="s">
        <v>69</v>
      </c>
    </row>
    <row r="372" spans="1:9" hidden="1">
      <c r="A372" s="223">
        <v>20</v>
      </c>
      <c r="B372" s="240" t="s">
        <v>1797</v>
      </c>
      <c r="C372" s="244" t="s">
        <v>1798</v>
      </c>
      <c r="D372" s="8" t="s">
        <v>600</v>
      </c>
      <c r="E372" s="238" t="s">
        <v>1799</v>
      </c>
      <c r="F372" s="223" t="s">
        <v>1750</v>
      </c>
      <c r="G372" s="223"/>
      <c r="H372" s="223" t="s">
        <v>1369</v>
      </c>
      <c r="I372" s="232"/>
    </row>
    <row r="373" spans="1:9" hidden="1">
      <c r="A373" s="223">
        <v>21</v>
      </c>
      <c r="B373" s="223" t="s">
        <v>1800</v>
      </c>
      <c r="C373" s="244" t="s">
        <v>1801</v>
      </c>
      <c r="D373" s="8" t="s">
        <v>622</v>
      </c>
      <c r="E373" s="238" t="s">
        <v>1802</v>
      </c>
      <c r="F373" s="223" t="s">
        <v>1750</v>
      </c>
      <c r="G373" s="223"/>
      <c r="H373" s="223" t="s">
        <v>1118</v>
      </c>
      <c r="I373" s="232"/>
    </row>
    <row r="374" spans="1:9" hidden="1">
      <c r="A374" s="223">
        <v>22</v>
      </c>
      <c r="B374" s="223" t="s">
        <v>1803</v>
      </c>
      <c r="C374" s="244" t="s">
        <v>544</v>
      </c>
      <c r="D374" s="8" t="s">
        <v>622</v>
      </c>
      <c r="E374" s="238" t="s">
        <v>1804</v>
      </c>
      <c r="F374" s="223" t="s">
        <v>1750</v>
      </c>
      <c r="G374" s="223"/>
      <c r="H374" s="223" t="s">
        <v>1118</v>
      </c>
      <c r="I374" s="232"/>
    </row>
    <row r="375" spans="1:9" hidden="1">
      <c r="A375" s="223">
        <v>23</v>
      </c>
      <c r="B375" s="223" t="s">
        <v>1805</v>
      </c>
      <c r="C375" s="244" t="s">
        <v>863</v>
      </c>
      <c r="D375" s="8" t="s">
        <v>1806</v>
      </c>
      <c r="E375" s="238" t="s">
        <v>1807</v>
      </c>
      <c r="F375" s="223" t="s">
        <v>1750</v>
      </c>
      <c r="G375" s="223"/>
      <c r="H375" s="223" t="s">
        <v>1118</v>
      </c>
      <c r="I375" s="232"/>
    </row>
    <row r="376" spans="1:9" hidden="1">
      <c r="A376" s="223">
        <v>24</v>
      </c>
      <c r="B376" s="223" t="s">
        <v>1808</v>
      </c>
      <c r="C376" s="244" t="s">
        <v>1778</v>
      </c>
      <c r="D376" s="8" t="s">
        <v>1538</v>
      </c>
      <c r="E376" s="238" t="s">
        <v>1809</v>
      </c>
      <c r="F376" s="223" t="s">
        <v>1750</v>
      </c>
      <c r="G376" s="223"/>
      <c r="H376" s="223" t="s">
        <v>1118</v>
      </c>
      <c r="I376" s="230" t="s">
        <v>68</v>
      </c>
    </row>
    <row r="377" spans="1:9" hidden="1">
      <c r="A377" s="223">
        <v>25</v>
      </c>
      <c r="B377" s="223" t="s">
        <v>1810</v>
      </c>
      <c r="C377" s="244" t="s">
        <v>1811</v>
      </c>
      <c r="D377" s="8" t="s">
        <v>623</v>
      </c>
      <c r="E377" s="238" t="s">
        <v>1812</v>
      </c>
      <c r="F377" s="223" t="s">
        <v>1750</v>
      </c>
      <c r="G377" s="223"/>
      <c r="H377" s="223" t="s">
        <v>1369</v>
      </c>
      <c r="I377" s="232"/>
    </row>
    <row r="378" spans="1:9" hidden="1">
      <c r="A378" s="223">
        <v>26</v>
      </c>
      <c r="B378" s="223" t="s">
        <v>1813</v>
      </c>
      <c r="C378" s="244" t="s">
        <v>1814</v>
      </c>
      <c r="D378" s="8" t="s">
        <v>1815</v>
      </c>
      <c r="E378" s="238" t="s">
        <v>537</v>
      </c>
      <c r="F378" s="223" t="s">
        <v>1750</v>
      </c>
      <c r="G378" s="223"/>
      <c r="H378" s="223" t="s">
        <v>1118</v>
      </c>
      <c r="I378" s="230" t="s">
        <v>1201</v>
      </c>
    </row>
    <row r="379" spans="1:9" hidden="1">
      <c r="A379" s="223">
        <v>27</v>
      </c>
      <c r="B379" s="223" t="s">
        <v>1816</v>
      </c>
      <c r="C379" s="244" t="s">
        <v>1817</v>
      </c>
      <c r="D379" s="8" t="s">
        <v>626</v>
      </c>
      <c r="E379" s="238" t="s">
        <v>1645</v>
      </c>
      <c r="F379" s="223" t="s">
        <v>1750</v>
      </c>
      <c r="G379" s="223"/>
      <c r="H379" s="223" t="s">
        <v>1118</v>
      </c>
      <c r="I379" s="232"/>
    </row>
    <row r="380" spans="1:9" hidden="1">
      <c r="A380" s="223">
        <v>28</v>
      </c>
      <c r="B380" s="223" t="s">
        <v>1818</v>
      </c>
      <c r="C380" s="244" t="s">
        <v>1819</v>
      </c>
      <c r="D380" s="8" t="s">
        <v>1820</v>
      </c>
      <c r="E380" s="238" t="s">
        <v>1821</v>
      </c>
      <c r="F380" s="223" t="s">
        <v>1750</v>
      </c>
      <c r="G380" s="223"/>
      <c r="H380" s="223" t="s">
        <v>1118</v>
      </c>
      <c r="I380" s="232"/>
    </row>
    <row r="381" spans="1:9" hidden="1">
      <c r="A381" s="223">
        <v>29</v>
      </c>
      <c r="B381" s="225" t="s">
        <v>1822</v>
      </c>
      <c r="C381" s="244" t="s">
        <v>544</v>
      </c>
      <c r="D381" s="8" t="s">
        <v>573</v>
      </c>
      <c r="E381" s="238" t="s">
        <v>950</v>
      </c>
      <c r="F381" s="223" t="s">
        <v>1750</v>
      </c>
      <c r="G381" s="223"/>
      <c r="H381" s="223" t="s">
        <v>1118</v>
      </c>
      <c r="I381" s="232"/>
    </row>
    <row r="382" spans="1:9" hidden="1">
      <c r="A382" s="223">
        <v>30</v>
      </c>
      <c r="B382" s="223" t="s">
        <v>1823</v>
      </c>
      <c r="C382" s="244" t="s">
        <v>544</v>
      </c>
      <c r="D382" s="8" t="s">
        <v>612</v>
      </c>
      <c r="E382" s="238" t="s">
        <v>1824</v>
      </c>
      <c r="F382" s="223" t="s">
        <v>1750</v>
      </c>
      <c r="G382" s="224" t="s">
        <v>1130</v>
      </c>
      <c r="H382" s="223" t="s">
        <v>1369</v>
      </c>
      <c r="I382" s="232" t="s">
        <v>436</v>
      </c>
    </row>
    <row r="383" spans="1:9" hidden="1">
      <c r="A383" s="223">
        <v>31</v>
      </c>
      <c r="B383" s="223" t="s">
        <v>1825</v>
      </c>
      <c r="C383" s="244" t="s">
        <v>1432</v>
      </c>
      <c r="D383" s="8" t="s">
        <v>659</v>
      </c>
      <c r="E383" s="238" t="s">
        <v>1826</v>
      </c>
      <c r="F383" s="223" t="s">
        <v>1750</v>
      </c>
      <c r="G383" s="223"/>
      <c r="H383" s="223" t="s">
        <v>1118</v>
      </c>
      <c r="I383" s="230" t="s">
        <v>68</v>
      </c>
    </row>
    <row r="384" spans="1:9" hidden="1">
      <c r="A384" s="223">
        <v>32</v>
      </c>
      <c r="B384" s="223" t="s">
        <v>1827</v>
      </c>
      <c r="C384" s="244" t="s">
        <v>1828</v>
      </c>
      <c r="D384" s="8" t="s">
        <v>963</v>
      </c>
      <c r="E384" s="238" t="s">
        <v>1829</v>
      </c>
      <c r="F384" s="223" t="s">
        <v>1750</v>
      </c>
      <c r="G384" s="223"/>
      <c r="H384" s="223" t="s">
        <v>1118</v>
      </c>
      <c r="I384" s="232"/>
    </row>
    <row r="385" spans="1:9" hidden="1">
      <c r="A385" s="223">
        <v>33</v>
      </c>
      <c r="B385" s="223" t="s">
        <v>1830</v>
      </c>
      <c r="C385" s="244" t="s">
        <v>655</v>
      </c>
      <c r="D385" s="8" t="s">
        <v>643</v>
      </c>
      <c r="E385" s="238" t="s">
        <v>1831</v>
      </c>
      <c r="F385" s="223" t="s">
        <v>1750</v>
      </c>
      <c r="G385" s="223"/>
      <c r="H385" s="223" t="s">
        <v>1118</v>
      </c>
      <c r="I385" s="232"/>
    </row>
    <row r="386" spans="1:9" hidden="1">
      <c r="A386" s="223">
        <v>34</v>
      </c>
      <c r="B386" s="223" t="s">
        <v>1832</v>
      </c>
      <c r="C386" s="244" t="s">
        <v>1833</v>
      </c>
      <c r="D386" s="8" t="s">
        <v>643</v>
      </c>
      <c r="E386" s="238" t="s">
        <v>1834</v>
      </c>
      <c r="F386" s="223" t="s">
        <v>1750</v>
      </c>
      <c r="G386" s="223"/>
      <c r="H386" s="223" t="s">
        <v>1118</v>
      </c>
      <c r="I386" s="232"/>
    </row>
    <row r="387" spans="1:9" hidden="1">
      <c r="A387" s="223">
        <v>35</v>
      </c>
      <c r="B387" s="225" t="s">
        <v>1835</v>
      </c>
      <c r="C387" s="244" t="s">
        <v>1836</v>
      </c>
      <c r="D387" s="8" t="s">
        <v>1837</v>
      </c>
      <c r="E387" s="238" t="s">
        <v>1838</v>
      </c>
      <c r="F387" s="223" t="s">
        <v>1750</v>
      </c>
      <c r="G387" s="223"/>
      <c r="H387" s="223" t="s">
        <v>1118</v>
      </c>
      <c r="I387" s="232"/>
    </row>
    <row r="388" spans="1:9" hidden="1">
      <c r="A388" s="223">
        <v>36</v>
      </c>
      <c r="B388" s="223" t="s">
        <v>1839</v>
      </c>
      <c r="C388" s="244" t="s">
        <v>1840</v>
      </c>
      <c r="D388" s="8" t="s">
        <v>1841</v>
      </c>
      <c r="E388" s="238" t="s">
        <v>1842</v>
      </c>
      <c r="F388" s="223" t="s">
        <v>1750</v>
      </c>
      <c r="G388" s="224" t="s">
        <v>1136</v>
      </c>
      <c r="H388" s="223" t="s">
        <v>1118</v>
      </c>
      <c r="I388" s="232"/>
    </row>
    <row r="389" spans="1:9" hidden="1">
      <c r="A389" s="223">
        <v>37</v>
      </c>
      <c r="B389" s="223" t="s">
        <v>1843</v>
      </c>
      <c r="C389" s="244" t="s">
        <v>1844</v>
      </c>
      <c r="D389" s="8" t="s">
        <v>1845</v>
      </c>
      <c r="E389" s="238" t="s">
        <v>1846</v>
      </c>
      <c r="F389" s="223" t="s">
        <v>1750</v>
      </c>
      <c r="G389" s="223"/>
      <c r="H389" s="223" t="s">
        <v>1118</v>
      </c>
      <c r="I389" s="232"/>
    </row>
    <row r="390" spans="1:9" hidden="1">
      <c r="A390" s="223">
        <v>38</v>
      </c>
      <c r="B390" s="223" t="s">
        <v>1847</v>
      </c>
      <c r="C390" s="244" t="s">
        <v>1848</v>
      </c>
      <c r="D390" s="8" t="s">
        <v>1849</v>
      </c>
      <c r="E390" s="238" t="s">
        <v>1850</v>
      </c>
      <c r="F390" s="223" t="s">
        <v>1750</v>
      </c>
      <c r="G390" s="223"/>
      <c r="H390" s="223" t="s">
        <v>1369</v>
      </c>
      <c r="I390" s="232"/>
    </row>
    <row r="391" spans="1:9" hidden="1">
      <c r="A391" s="223">
        <v>39</v>
      </c>
      <c r="B391" s="223" t="s">
        <v>1851</v>
      </c>
      <c r="C391" s="244" t="s">
        <v>616</v>
      </c>
      <c r="D391" s="8" t="s">
        <v>1852</v>
      </c>
      <c r="E391" s="238" t="s">
        <v>1853</v>
      </c>
      <c r="F391" s="223" t="s">
        <v>1750</v>
      </c>
      <c r="G391" s="223"/>
      <c r="H391" s="223" t="s">
        <v>1118</v>
      </c>
      <c r="I391" s="230" t="s">
        <v>68</v>
      </c>
    </row>
    <row r="392" spans="1:9" hidden="1">
      <c r="A392" s="223">
        <v>40</v>
      </c>
      <c r="B392" s="223" t="s">
        <v>1854</v>
      </c>
      <c r="C392" s="244" t="s">
        <v>1855</v>
      </c>
      <c r="D392" s="8" t="s">
        <v>575</v>
      </c>
      <c r="E392" s="238" t="s">
        <v>1856</v>
      </c>
      <c r="F392" s="223" t="s">
        <v>1750</v>
      </c>
      <c r="G392" s="223"/>
      <c r="H392" s="223" t="s">
        <v>1118</v>
      </c>
      <c r="I392" s="232"/>
    </row>
    <row r="393" spans="1:9" hidden="1">
      <c r="A393" s="223">
        <v>41</v>
      </c>
      <c r="B393" s="223" t="s">
        <v>1857</v>
      </c>
      <c r="C393" s="244" t="s">
        <v>1858</v>
      </c>
      <c r="D393" s="8" t="s">
        <v>1859</v>
      </c>
      <c r="E393" s="238" t="s">
        <v>925</v>
      </c>
      <c r="F393" s="223" t="s">
        <v>1750</v>
      </c>
      <c r="G393" s="223"/>
      <c r="H393" s="223" t="s">
        <v>1118</v>
      </c>
      <c r="I393" s="232"/>
    </row>
    <row r="394" spans="1:9" hidden="1">
      <c r="A394" s="223">
        <v>42</v>
      </c>
      <c r="B394" s="223" t="s">
        <v>1860</v>
      </c>
      <c r="C394" s="244" t="s">
        <v>1509</v>
      </c>
      <c r="D394" s="8" t="s">
        <v>629</v>
      </c>
      <c r="E394" s="238" t="s">
        <v>957</v>
      </c>
      <c r="F394" s="223" t="s">
        <v>1750</v>
      </c>
      <c r="G394" s="223"/>
      <c r="H394" s="223" t="s">
        <v>1118</v>
      </c>
      <c r="I394" s="232"/>
    </row>
    <row r="395" spans="1:9" hidden="1">
      <c r="A395" s="223">
        <v>43</v>
      </c>
      <c r="B395" s="223" t="s">
        <v>1861</v>
      </c>
      <c r="C395" s="244" t="s">
        <v>1862</v>
      </c>
      <c r="D395" s="8" t="s">
        <v>584</v>
      </c>
      <c r="E395" s="238" t="s">
        <v>1863</v>
      </c>
      <c r="F395" s="223" t="s">
        <v>1750</v>
      </c>
      <c r="G395" s="223"/>
      <c r="H395" s="223" t="s">
        <v>1118</v>
      </c>
      <c r="I395" s="232"/>
    </row>
    <row r="396" spans="1:9" hidden="1">
      <c r="A396" s="223">
        <v>1</v>
      </c>
      <c r="B396" s="223" t="s">
        <v>1864</v>
      </c>
      <c r="C396" s="244" t="s">
        <v>818</v>
      </c>
      <c r="D396" s="8" t="s">
        <v>1865</v>
      </c>
      <c r="E396" s="238" t="s">
        <v>1866</v>
      </c>
      <c r="F396" s="223" t="s">
        <v>1867</v>
      </c>
      <c r="G396" s="223"/>
      <c r="H396" s="223" t="s">
        <v>1118</v>
      </c>
      <c r="I396" s="232"/>
    </row>
    <row r="397" spans="1:9" hidden="1">
      <c r="A397" s="223">
        <v>2</v>
      </c>
      <c r="B397" s="223" t="s">
        <v>1868</v>
      </c>
      <c r="C397" s="244" t="s">
        <v>1869</v>
      </c>
      <c r="D397" s="8" t="s">
        <v>1870</v>
      </c>
      <c r="E397" s="238" t="s">
        <v>1752</v>
      </c>
      <c r="F397" s="223" t="s">
        <v>1867</v>
      </c>
      <c r="G397" s="223"/>
      <c r="H397" s="223" t="s">
        <v>1369</v>
      </c>
      <c r="I397" s="232" t="s">
        <v>1182</v>
      </c>
    </row>
    <row r="398" spans="1:9" hidden="1">
      <c r="A398" s="223">
        <v>3</v>
      </c>
      <c r="B398" s="223" t="s">
        <v>1871</v>
      </c>
      <c r="C398" s="244" t="s">
        <v>1872</v>
      </c>
      <c r="D398" s="8" t="s">
        <v>603</v>
      </c>
      <c r="E398" s="238" t="s">
        <v>1873</v>
      </c>
      <c r="F398" s="223" t="s">
        <v>1867</v>
      </c>
      <c r="G398" s="223"/>
      <c r="H398" s="223" t="s">
        <v>1118</v>
      </c>
      <c r="I398" s="232" t="s">
        <v>436</v>
      </c>
    </row>
    <row r="399" spans="1:9" hidden="1">
      <c r="A399" s="223">
        <v>4</v>
      </c>
      <c r="B399" s="223" t="s">
        <v>1874</v>
      </c>
      <c r="C399" s="244" t="s">
        <v>1875</v>
      </c>
      <c r="D399" s="8" t="s">
        <v>1125</v>
      </c>
      <c r="E399" s="238" t="s">
        <v>1876</v>
      </c>
      <c r="F399" s="223" t="s">
        <v>1867</v>
      </c>
      <c r="G399" s="223"/>
      <c r="H399" s="223" t="s">
        <v>1118</v>
      </c>
      <c r="I399" s="232"/>
    </row>
    <row r="400" spans="1:9" hidden="1">
      <c r="A400" s="223">
        <v>5</v>
      </c>
      <c r="B400" s="223" t="s">
        <v>1877</v>
      </c>
      <c r="C400" s="244" t="s">
        <v>1878</v>
      </c>
      <c r="D400" s="8" t="s">
        <v>596</v>
      </c>
      <c r="E400" s="238" t="s">
        <v>1829</v>
      </c>
      <c r="F400" s="223" t="s">
        <v>1867</v>
      </c>
      <c r="G400" s="224" t="s">
        <v>1136</v>
      </c>
      <c r="H400" s="223" t="s">
        <v>1118</v>
      </c>
      <c r="I400" s="232"/>
    </row>
    <row r="401" spans="1:9" hidden="1">
      <c r="A401" s="223">
        <v>6</v>
      </c>
      <c r="B401" s="223" t="s">
        <v>1879</v>
      </c>
      <c r="C401" s="244" t="s">
        <v>549</v>
      </c>
      <c r="D401" s="8" t="s">
        <v>567</v>
      </c>
      <c r="E401" s="238" t="s">
        <v>1880</v>
      </c>
      <c r="F401" s="223" t="s">
        <v>1867</v>
      </c>
      <c r="G401" s="223"/>
      <c r="H401" s="223" t="s">
        <v>1118</v>
      </c>
      <c r="I401" s="232"/>
    </row>
    <row r="402" spans="1:9" hidden="1">
      <c r="A402" s="223">
        <v>7</v>
      </c>
      <c r="B402" s="223" t="s">
        <v>1881</v>
      </c>
      <c r="C402" s="244" t="s">
        <v>611</v>
      </c>
      <c r="D402" s="8" t="s">
        <v>599</v>
      </c>
      <c r="E402" s="238" t="s">
        <v>1882</v>
      </c>
      <c r="F402" s="223" t="s">
        <v>1867</v>
      </c>
      <c r="G402" s="223"/>
      <c r="H402" s="223" t="s">
        <v>1369</v>
      </c>
      <c r="I402" s="232"/>
    </row>
    <row r="403" spans="1:9" hidden="1">
      <c r="A403" s="223">
        <v>8</v>
      </c>
      <c r="B403" s="223" t="s">
        <v>1883</v>
      </c>
      <c r="C403" s="244" t="s">
        <v>1884</v>
      </c>
      <c r="D403" s="8" t="s">
        <v>812</v>
      </c>
      <c r="E403" s="238" t="s">
        <v>870</v>
      </c>
      <c r="F403" s="223" t="s">
        <v>1867</v>
      </c>
      <c r="G403" s="223"/>
      <c r="H403" s="223" t="s">
        <v>1118</v>
      </c>
      <c r="I403" s="230" t="s">
        <v>68</v>
      </c>
    </row>
    <row r="404" spans="1:9" hidden="1">
      <c r="A404" s="223">
        <v>9</v>
      </c>
      <c r="B404" s="223" t="s">
        <v>1885</v>
      </c>
      <c r="C404" s="244" t="s">
        <v>1886</v>
      </c>
      <c r="D404" s="8" t="s">
        <v>737</v>
      </c>
      <c r="E404" s="238" t="s">
        <v>1887</v>
      </c>
      <c r="F404" s="223" t="s">
        <v>1867</v>
      </c>
      <c r="G404" s="224" t="s">
        <v>1130</v>
      </c>
      <c r="H404" s="223" t="s">
        <v>1118</v>
      </c>
      <c r="I404" s="230" t="s">
        <v>1888</v>
      </c>
    </row>
    <row r="405" spans="1:9" hidden="1">
      <c r="A405" s="223">
        <v>10</v>
      </c>
      <c r="B405" s="223" t="s">
        <v>1889</v>
      </c>
      <c r="C405" s="244" t="s">
        <v>604</v>
      </c>
      <c r="D405" s="8" t="s">
        <v>568</v>
      </c>
      <c r="E405" s="238" t="s">
        <v>1580</v>
      </c>
      <c r="F405" s="223" t="s">
        <v>1867</v>
      </c>
      <c r="G405" s="223"/>
      <c r="H405" s="223" t="s">
        <v>1118</v>
      </c>
      <c r="I405" s="232"/>
    </row>
    <row r="406" spans="1:9" hidden="1">
      <c r="A406" s="223">
        <v>11</v>
      </c>
      <c r="B406" s="223" t="s">
        <v>1890</v>
      </c>
      <c r="C406" s="244" t="s">
        <v>1891</v>
      </c>
      <c r="D406" s="8" t="s">
        <v>622</v>
      </c>
      <c r="E406" s="238" t="s">
        <v>1892</v>
      </c>
      <c r="F406" s="223" t="s">
        <v>1867</v>
      </c>
      <c r="G406" s="223"/>
      <c r="H406" s="223" t="s">
        <v>1369</v>
      </c>
      <c r="I406" s="232"/>
    </row>
    <row r="407" spans="1:9" hidden="1">
      <c r="A407" s="223">
        <v>12</v>
      </c>
      <c r="B407" s="223" t="s">
        <v>1893</v>
      </c>
      <c r="C407" s="244" t="s">
        <v>1894</v>
      </c>
      <c r="D407" s="8" t="s">
        <v>622</v>
      </c>
      <c r="E407" s="238" t="s">
        <v>1895</v>
      </c>
      <c r="F407" s="223" t="s">
        <v>1867</v>
      </c>
      <c r="G407" s="223"/>
      <c r="H407" s="223" t="s">
        <v>1118</v>
      </c>
      <c r="I407" s="230" t="s">
        <v>69</v>
      </c>
    </row>
    <row r="408" spans="1:9" hidden="1">
      <c r="A408" s="223">
        <v>13</v>
      </c>
      <c r="B408" s="223" t="s">
        <v>1896</v>
      </c>
      <c r="C408" s="244" t="s">
        <v>1897</v>
      </c>
      <c r="D408" s="8" t="s">
        <v>572</v>
      </c>
      <c r="E408" s="238" t="s">
        <v>1898</v>
      </c>
      <c r="F408" s="223" t="s">
        <v>1867</v>
      </c>
      <c r="G408" s="223"/>
      <c r="H408" s="223" t="s">
        <v>1369</v>
      </c>
      <c r="I408" s="232"/>
    </row>
    <row r="409" spans="1:9" hidden="1">
      <c r="A409" s="223">
        <v>14</v>
      </c>
      <c r="B409" s="223" t="s">
        <v>1899</v>
      </c>
      <c r="C409" s="244" t="s">
        <v>549</v>
      </c>
      <c r="D409" s="8" t="s">
        <v>612</v>
      </c>
      <c r="E409" s="238" t="s">
        <v>1900</v>
      </c>
      <c r="F409" s="223" t="s">
        <v>1867</v>
      </c>
      <c r="G409" s="224" t="s">
        <v>1151</v>
      </c>
      <c r="H409" s="223" t="s">
        <v>1118</v>
      </c>
      <c r="I409" s="232"/>
    </row>
    <row r="410" spans="1:9" hidden="1">
      <c r="A410" s="223">
        <v>15</v>
      </c>
      <c r="B410" s="223" t="s">
        <v>1901</v>
      </c>
      <c r="C410" s="244" t="s">
        <v>1902</v>
      </c>
      <c r="D410" s="8" t="s">
        <v>1583</v>
      </c>
      <c r="E410" s="238" t="s">
        <v>1903</v>
      </c>
      <c r="F410" s="223" t="s">
        <v>1867</v>
      </c>
      <c r="G410" s="223"/>
      <c r="H410" s="223" t="s">
        <v>1118</v>
      </c>
      <c r="I410" s="230" t="s">
        <v>1201</v>
      </c>
    </row>
    <row r="411" spans="1:9" hidden="1">
      <c r="A411" s="223">
        <v>16</v>
      </c>
      <c r="B411" s="223" t="s">
        <v>1904</v>
      </c>
      <c r="C411" s="244" t="s">
        <v>1905</v>
      </c>
      <c r="D411" s="8" t="s">
        <v>1394</v>
      </c>
      <c r="E411" s="238" t="s">
        <v>1906</v>
      </c>
      <c r="F411" s="223" t="s">
        <v>1867</v>
      </c>
      <c r="G411" s="223"/>
      <c r="H411" s="223" t="s">
        <v>1118</v>
      </c>
      <c r="I411" s="232"/>
    </row>
    <row r="412" spans="1:9" hidden="1">
      <c r="A412" s="223">
        <v>17</v>
      </c>
      <c r="B412" s="225" t="s">
        <v>1907</v>
      </c>
      <c r="C412" s="244" t="s">
        <v>1908</v>
      </c>
      <c r="D412" s="8" t="s">
        <v>576</v>
      </c>
      <c r="E412" s="238" t="s">
        <v>1909</v>
      </c>
      <c r="F412" s="223" t="s">
        <v>1867</v>
      </c>
      <c r="G412" s="223"/>
      <c r="H412" s="223" t="s">
        <v>1118</v>
      </c>
      <c r="I412" s="232"/>
    </row>
    <row r="413" spans="1:9" hidden="1">
      <c r="A413" s="223">
        <v>1</v>
      </c>
      <c r="B413" s="223" t="s">
        <v>1910</v>
      </c>
      <c r="C413" s="244" t="s">
        <v>1911</v>
      </c>
      <c r="D413" s="8" t="s">
        <v>590</v>
      </c>
      <c r="E413" s="238" t="s">
        <v>1912</v>
      </c>
      <c r="F413" s="223" t="s">
        <v>1913</v>
      </c>
      <c r="G413" s="224"/>
      <c r="H413" s="223" t="s">
        <v>1118</v>
      </c>
      <c r="I413" s="232"/>
    </row>
    <row r="414" spans="1:9" hidden="1">
      <c r="A414" s="223">
        <v>2</v>
      </c>
      <c r="B414" s="223" t="s">
        <v>1914</v>
      </c>
      <c r="C414" s="244" t="s">
        <v>1915</v>
      </c>
      <c r="D414" s="8" t="s">
        <v>700</v>
      </c>
      <c r="E414" s="238" t="s">
        <v>1916</v>
      </c>
      <c r="F414" s="223" t="s">
        <v>1913</v>
      </c>
      <c r="G414" s="224"/>
      <c r="H414" s="223" t="s">
        <v>1118</v>
      </c>
      <c r="I414" s="232"/>
    </row>
    <row r="415" spans="1:9" hidden="1">
      <c r="A415" s="223">
        <v>3</v>
      </c>
      <c r="B415" s="223" t="s">
        <v>1917</v>
      </c>
      <c r="C415" s="244" t="s">
        <v>2055</v>
      </c>
      <c r="D415" s="8" t="s">
        <v>1918</v>
      </c>
      <c r="E415" s="238" t="s">
        <v>1919</v>
      </c>
      <c r="F415" s="223" t="s">
        <v>1913</v>
      </c>
      <c r="G415" s="224"/>
      <c r="H415" s="223" t="s">
        <v>1118</v>
      </c>
      <c r="I415" s="232"/>
    </row>
    <row r="416" spans="1:9" hidden="1">
      <c r="A416" s="223">
        <v>4</v>
      </c>
      <c r="B416" s="223" t="s">
        <v>1920</v>
      </c>
      <c r="C416" s="244" t="s">
        <v>1921</v>
      </c>
      <c r="D416" s="8" t="s">
        <v>630</v>
      </c>
      <c r="E416" s="238" t="s">
        <v>1922</v>
      </c>
      <c r="F416" s="223" t="s">
        <v>1913</v>
      </c>
      <c r="G416" s="224" t="s">
        <v>1130</v>
      </c>
      <c r="H416" s="223" t="s">
        <v>1118</v>
      </c>
      <c r="I416" s="232"/>
    </row>
    <row r="417" spans="1:9" hidden="1">
      <c r="A417" s="223">
        <v>5</v>
      </c>
      <c r="B417" s="223" t="s">
        <v>1923</v>
      </c>
      <c r="C417" s="244" t="s">
        <v>544</v>
      </c>
      <c r="D417" s="8" t="s">
        <v>547</v>
      </c>
      <c r="E417" s="238" t="s">
        <v>1924</v>
      </c>
      <c r="F417" s="223" t="s">
        <v>1913</v>
      </c>
      <c r="G417" s="224"/>
      <c r="H417" s="223" t="s">
        <v>1118</v>
      </c>
      <c r="I417" s="232"/>
    </row>
    <row r="418" spans="1:9" hidden="1">
      <c r="A418" s="223">
        <v>6</v>
      </c>
      <c r="B418" s="242" t="s">
        <v>1925</v>
      </c>
      <c r="C418" s="244" t="s">
        <v>1926</v>
      </c>
      <c r="D418" s="8" t="s">
        <v>1370</v>
      </c>
      <c r="E418" s="223" t="s">
        <v>1927</v>
      </c>
      <c r="F418" s="223" t="s">
        <v>1913</v>
      </c>
      <c r="G418" s="232"/>
      <c r="H418" s="223" t="s">
        <v>1118</v>
      </c>
      <c r="I418" s="232"/>
    </row>
    <row r="419" spans="1:9" hidden="1">
      <c r="A419" s="223">
        <v>7</v>
      </c>
      <c r="B419" s="223" t="s">
        <v>1928</v>
      </c>
      <c r="C419" s="244" t="s">
        <v>1929</v>
      </c>
      <c r="D419" s="8" t="s">
        <v>1930</v>
      </c>
      <c r="E419" s="238" t="s">
        <v>1931</v>
      </c>
      <c r="F419" s="223" t="s">
        <v>1913</v>
      </c>
      <c r="G419" s="224"/>
      <c r="H419" s="223" t="s">
        <v>1118</v>
      </c>
      <c r="I419" s="232"/>
    </row>
    <row r="420" spans="1:9" hidden="1">
      <c r="A420" s="223">
        <v>8</v>
      </c>
      <c r="B420" s="223" t="s">
        <v>1932</v>
      </c>
      <c r="C420" s="244" t="s">
        <v>1933</v>
      </c>
      <c r="D420" s="8" t="s">
        <v>1934</v>
      </c>
      <c r="E420" s="238" t="s">
        <v>1349</v>
      </c>
      <c r="F420" s="223" t="s">
        <v>1913</v>
      </c>
      <c r="G420" s="224"/>
      <c r="H420" s="223" t="s">
        <v>1118</v>
      </c>
      <c r="I420" s="230" t="s">
        <v>1935</v>
      </c>
    </row>
    <row r="421" spans="1:9" hidden="1">
      <c r="A421" s="223">
        <v>9</v>
      </c>
      <c r="B421" s="223" t="s">
        <v>1936</v>
      </c>
      <c r="C421" s="244" t="s">
        <v>1937</v>
      </c>
      <c r="D421" s="8" t="s">
        <v>586</v>
      </c>
      <c r="E421" s="238" t="s">
        <v>1938</v>
      </c>
      <c r="F421" s="223" t="s">
        <v>1913</v>
      </c>
      <c r="G421" s="224"/>
      <c r="H421" s="223" t="s">
        <v>1118</v>
      </c>
      <c r="I421" s="232"/>
    </row>
    <row r="422" spans="1:9" hidden="1">
      <c r="A422" s="223">
        <v>10</v>
      </c>
      <c r="B422" s="223" t="s">
        <v>1939</v>
      </c>
      <c r="C422" s="244" t="s">
        <v>1940</v>
      </c>
      <c r="D422" s="8" t="s">
        <v>603</v>
      </c>
      <c r="E422" s="238" t="s">
        <v>1941</v>
      </c>
      <c r="F422" s="223" t="s">
        <v>1913</v>
      </c>
      <c r="G422" s="224"/>
      <c r="H422" s="223" t="s">
        <v>1118</v>
      </c>
      <c r="I422" s="232"/>
    </row>
    <row r="423" spans="1:9" hidden="1">
      <c r="A423" s="223">
        <v>11</v>
      </c>
      <c r="B423" s="223" t="s">
        <v>1942</v>
      </c>
      <c r="C423" s="244" t="s">
        <v>1762</v>
      </c>
      <c r="D423" s="8" t="s">
        <v>1943</v>
      </c>
      <c r="E423" s="238" t="s">
        <v>1944</v>
      </c>
      <c r="F423" s="223" t="s">
        <v>1913</v>
      </c>
      <c r="G423" s="224"/>
      <c r="H423" s="223" t="s">
        <v>1118</v>
      </c>
      <c r="I423" s="232"/>
    </row>
    <row r="424" spans="1:9" hidden="1">
      <c r="A424" s="223">
        <v>12</v>
      </c>
      <c r="B424" s="223" t="s">
        <v>1945</v>
      </c>
      <c r="C424" s="244" t="s">
        <v>549</v>
      </c>
      <c r="D424" s="8" t="s">
        <v>1946</v>
      </c>
      <c r="E424" s="238" t="s">
        <v>1947</v>
      </c>
      <c r="F424" s="223" t="s">
        <v>1913</v>
      </c>
      <c r="G424" s="224"/>
      <c r="H424" s="223" t="s">
        <v>1118</v>
      </c>
      <c r="I424" s="232"/>
    </row>
    <row r="425" spans="1:9" hidden="1">
      <c r="A425" s="223">
        <v>13</v>
      </c>
      <c r="B425" s="223" t="s">
        <v>1948</v>
      </c>
      <c r="C425" s="244" t="s">
        <v>625</v>
      </c>
      <c r="D425" s="8" t="s">
        <v>1164</v>
      </c>
      <c r="E425" s="238" t="s">
        <v>1949</v>
      </c>
      <c r="F425" s="223" t="s">
        <v>1913</v>
      </c>
      <c r="G425" s="224"/>
      <c r="H425" s="223" t="s">
        <v>1118</v>
      </c>
      <c r="I425" s="232"/>
    </row>
    <row r="426" spans="1:9" hidden="1">
      <c r="A426" s="223">
        <v>14</v>
      </c>
      <c r="B426" s="223" t="s">
        <v>1950</v>
      </c>
      <c r="C426" s="244" t="s">
        <v>1951</v>
      </c>
      <c r="D426" s="8" t="s">
        <v>1952</v>
      </c>
      <c r="E426" s="238" t="s">
        <v>1953</v>
      </c>
      <c r="F426" s="223" t="s">
        <v>1913</v>
      </c>
      <c r="G426" s="224"/>
      <c r="H426" s="223" t="s">
        <v>1118</v>
      </c>
      <c r="I426" s="232"/>
    </row>
    <row r="427" spans="1:9" hidden="1">
      <c r="A427" s="223">
        <v>15</v>
      </c>
      <c r="B427" s="223" t="s">
        <v>1954</v>
      </c>
      <c r="C427" s="244" t="s">
        <v>548</v>
      </c>
      <c r="D427" s="8" t="s">
        <v>1457</v>
      </c>
      <c r="E427" s="238" t="s">
        <v>1955</v>
      </c>
      <c r="F427" s="223" t="s">
        <v>1913</v>
      </c>
      <c r="G427" s="224"/>
      <c r="H427" s="223" t="s">
        <v>1118</v>
      </c>
      <c r="I427" s="232"/>
    </row>
    <row r="428" spans="1:9" hidden="1">
      <c r="A428" s="223">
        <v>16</v>
      </c>
      <c r="B428" s="223" t="s">
        <v>1956</v>
      </c>
      <c r="C428" s="244" t="s">
        <v>1406</v>
      </c>
      <c r="D428" s="8" t="s">
        <v>1957</v>
      </c>
      <c r="E428" s="238" t="s">
        <v>1958</v>
      </c>
      <c r="F428" s="223" t="s">
        <v>1913</v>
      </c>
      <c r="G428" s="224"/>
      <c r="H428" s="223" t="s">
        <v>1118</v>
      </c>
      <c r="I428" s="232"/>
    </row>
    <row r="429" spans="1:9" hidden="1">
      <c r="A429" s="223">
        <v>17</v>
      </c>
      <c r="B429" s="240" t="s">
        <v>1959</v>
      </c>
      <c r="C429" s="244" t="s">
        <v>1960</v>
      </c>
      <c r="D429" s="8" t="s">
        <v>550</v>
      </c>
      <c r="E429" s="238" t="s">
        <v>1961</v>
      </c>
      <c r="F429" s="223" t="s">
        <v>1913</v>
      </c>
      <c r="G429" s="224"/>
      <c r="H429" s="223" t="s">
        <v>1369</v>
      </c>
      <c r="I429" s="232"/>
    </row>
    <row r="430" spans="1:9" hidden="1">
      <c r="A430" s="223">
        <v>18</v>
      </c>
      <c r="B430" s="223" t="s">
        <v>1962</v>
      </c>
      <c r="C430" s="244" t="s">
        <v>1963</v>
      </c>
      <c r="D430" s="8" t="s">
        <v>592</v>
      </c>
      <c r="E430" s="238" t="s">
        <v>1964</v>
      </c>
      <c r="F430" s="223" t="s">
        <v>1913</v>
      </c>
      <c r="G430" s="224"/>
      <c r="H430" s="223" t="s">
        <v>1118</v>
      </c>
      <c r="I430" s="232"/>
    </row>
    <row r="431" spans="1:9" hidden="1">
      <c r="A431" s="223">
        <v>19</v>
      </c>
      <c r="B431" s="223" t="s">
        <v>1965</v>
      </c>
      <c r="C431" s="244" t="s">
        <v>1862</v>
      </c>
      <c r="D431" s="8" t="s">
        <v>644</v>
      </c>
      <c r="E431" s="238" t="s">
        <v>1966</v>
      </c>
      <c r="F431" s="223" t="s">
        <v>1913</v>
      </c>
      <c r="G431" s="224"/>
      <c r="H431" s="223" t="s">
        <v>1369</v>
      </c>
      <c r="I431" s="232"/>
    </row>
    <row r="432" spans="1:9" hidden="1">
      <c r="A432" s="223">
        <v>20</v>
      </c>
      <c r="B432" s="223" t="s">
        <v>1967</v>
      </c>
      <c r="C432" s="244" t="s">
        <v>1968</v>
      </c>
      <c r="D432" s="8" t="s">
        <v>644</v>
      </c>
      <c r="E432" s="238" t="s">
        <v>1969</v>
      </c>
      <c r="F432" s="223" t="s">
        <v>1913</v>
      </c>
      <c r="G432" s="224"/>
      <c r="H432" s="223" t="s">
        <v>1369</v>
      </c>
      <c r="I432" s="232"/>
    </row>
    <row r="433" spans="1:9" hidden="1">
      <c r="A433" s="223">
        <v>21</v>
      </c>
      <c r="B433" s="223" t="s">
        <v>1970</v>
      </c>
      <c r="C433" s="244" t="s">
        <v>1971</v>
      </c>
      <c r="D433" s="8" t="s">
        <v>599</v>
      </c>
      <c r="E433" s="238" t="s">
        <v>706</v>
      </c>
      <c r="F433" s="223" t="s">
        <v>1913</v>
      </c>
      <c r="G433" s="224"/>
      <c r="H433" s="223" t="s">
        <v>1369</v>
      </c>
      <c r="I433" s="232"/>
    </row>
    <row r="434" spans="1:9" hidden="1">
      <c r="A434" s="223">
        <v>22</v>
      </c>
      <c r="B434" s="225" t="s">
        <v>1972</v>
      </c>
      <c r="C434" s="245" t="s">
        <v>1973</v>
      </c>
      <c r="D434" s="246" t="s">
        <v>631</v>
      </c>
      <c r="E434" s="225" t="s">
        <v>1974</v>
      </c>
      <c r="F434" s="223" t="s">
        <v>1913</v>
      </c>
      <c r="G434" s="226"/>
      <c r="H434" s="225" t="s">
        <v>1118</v>
      </c>
      <c r="I434" s="228"/>
    </row>
    <row r="435" spans="1:9" hidden="1">
      <c r="A435" s="223">
        <v>23</v>
      </c>
      <c r="B435" s="223" t="s">
        <v>1975</v>
      </c>
      <c r="C435" s="244" t="s">
        <v>517</v>
      </c>
      <c r="D435" s="8" t="s">
        <v>820</v>
      </c>
      <c r="E435" s="238" t="s">
        <v>1976</v>
      </c>
      <c r="F435" s="223" t="s">
        <v>1913</v>
      </c>
      <c r="G435" s="224"/>
      <c r="H435" s="223" t="s">
        <v>1369</v>
      </c>
      <c r="I435" s="232"/>
    </row>
    <row r="436" spans="1:9" hidden="1">
      <c r="A436" s="223">
        <v>24</v>
      </c>
      <c r="B436" s="223" t="s">
        <v>1977</v>
      </c>
      <c r="C436" s="244" t="s">
        <v>1978</v>
      </c>
      <c r="D436" s="8" t="s">
        <v>639</v>
      </c>
      <c r="E436" s="238" t="s">
        <v>1979</v>
      </c>
      <c r="F436" s="223" t="s">
        <v>1913</v>
      </c>
      <c r="G436" s="224"/>
      <c r="H436" s="223" t="s">
        <v>1118</v>
      </c>
      <c r="I436" s="232"/>
    </row>
    <row r="437" spans="1:9" hidden="1">
      <c r="A437" s="223">
        <v>25</v>
      </c>
      <c r="B437" s="223" t="s">
        <v>1980</v>
      </c>
      <c r="C437" s="244" t="s">
        <v>1981</v>
      </c>
      <c r="D437" s="8" t="s">
        <v>580</v>
      </c>
      <c r="E437" s="238" t="s">
        <v>1982</v>
      </c>
      <c r="F437" s="223" t="s">
        <v>1913</v>
      </c>
      <c r="G437" s="224"/>
      <c r="H437" s="223" t="s">
        <v>1118</v>
      </c>
      <c r="I437" s="232"/>
    </row>
    <row r="438" spans="1:9" hidden="1">
      <c r="A438" s="223">
        <v>26</v>
      </c>
      <c r="B438" s="223" t="s">
        <v>1983</v>
      </c>
      <c r="C438" s="247" t="s">
        <v>1984</v>
      </c>
      <c r="D438" s="248" t="s">
        <v>1985</v>
      </c>
      <c r="E438" s="223" t="s">
        <v>1986</v>
      </c>
      <c r="F438" s="223" t="s">
        <v>1913</v>
      </c>
      <c r="G438" s="232"/>
      <c r="H438" s="243" t="s">
        <v>1118</v>
      </c>
      <c r="I438" s="232"/>
    </row>
    <row r="439" spans="1:9" hidden="1">
      <c r="A439" s="223">
        <v>27</v>
      </c>
      <c r="B439" s="223" t="s">
        <v>1987</v>
      </c>
      <c r="C439" s="244" t="s">
        <v>1988</v>
      </c>
      <c r="D439" s="8" t="s">
        <v>618</v>
      </c>
      <c r="E439" s="238" t="s">
        <v>1989</v>
      </c>
      <c r="F439" s="223" t="s">
        <v>1913</v>
      </c>
      <c r="G439" s="224"/>
      <c r="H439" s="223" t="s">
        <v>1118</v>
      </c>
      <c r="I439" s="232"/>
    </row>
    <row r="440" spans="1:9" hidden="1">
      <c r="A440" s="223">
        <v>28</v>
      </c>
      <c r="B440" s="223" t="s">
        <v>1990</v>
      </c>
      <c r="C440" s="244" t="s">
        <v>546</v>
      </c>
      <c r="D440" s="8" t="s">
        <v>1991</v>
      </c>
      <c r="E440" s="238" t="s">
        <v>1992</v>
      </c>
      <c r="F440" s="223" t="s">
        <v>1913</v>
      </c>
      <c r="G440" s="224"/>
      <c r="H440" s="223" t="s">
        <v>1118</v>
      </c>
      <c r="I440" s="232"/>
    </row>
    <row r="441" spans="1:9" hidden="1">
      <c r="A441" s="223">
        <v>29</v>
      </c>
      <c r="B441" s="223" t="s">
        <v>1993</v>
      </c>
      <c r="C441" s="244" t="s">
        <v>1722</v>
      </c>
      <c r="D441" s="8" t="s">
        <v>737</v>
      </c>
      <c r="E441" s="238" t="s">
        <v>1994</v>
      </c>
      <c r="F441" s="223" t="s">
        <v>1913</v>
      </c>
      <c r="G441" s="224"/>
      <c r="H441" s="223" t="s">
        <v>1118</v>
      </c>
      <c r="I441" s="232"/>
    </row>
    <row r="442" spans="1:9" hidden="1">
      <c r="A442" s="223">
        <v>30</v>
      </c>
      <c r="B442" s="223" t="s">
        <v>1995</v>
      </c>
      <c r="C442" s="244" t="s">
        <v>625</v>
      </c>
      <c r="D442" s="8" t="s">
        <v>1515</v>
      </c>
      <c r="E442" s="238" t="s">
        <v>1996</v>
      </c>
      <c r="F442" s="223" t="s">
        <v>1913</v>
      </c>
      <c r="G442" s="224"/>
      <c r="H442" s="223" t="s">
        <v>1118</v>
      </c>
      <c r="I442" s="232"/>
    </row>
    <row r="443" spans="1:9" hidden="1">
      <c r="A443" s="223">
        <v>31</v>
      </c>
      <c r="B443" s="223" t="s">
        <v>1997</v>
      </c>
      <c r="C443" s="244" t="s">
        <v>928</v>
      </c>
      <c r="D443" s="8" t="s">
        <v>610</v>
      </c>
      <c r="E443" s="238" t="s">
        <v>1998</v>
      </c>
      <c r="F443" s="223" t="s">
        <v>1913</v>
      </c>
      <c r="G443" s="224"/>
      <c r="H443" s="223" t="s">
        <v>1118</v>
      </c>
      <c r="I443" s="232"/>
    </row>
    <row r="444" spans="1:9" hidden="1">
      <c r="A444" s="223">
        <v>32</v>
      </c>
      <c r="B444" s="223" t="s">
        <v>1999</v>
      </c>
      <c r="C444" s="244" t="s">
        <v>2000</v>
      </c>
      <c r="D444" s="8" t="s">
        <v>1522</v>
      </c>
      <c r="E444" s="238" t="s">
        <v>2001</v>
      </c>
      <c r="F444" s="223" t="s">
        <v>1913</v>
      </c>
      <c r="G444" s="224"/>
      <c r="H444" s="223" t="s">
        <v>1118</v>
      </c>
      <c r="I444" s="232"/>
    </row>
    <row r="445" spans="1:9" hidden="1">
      <c r="A445" s="223">
        <v>33</v>
      </c>
      <c r="B445" s="225" t="s">
        <v>2002</v>
      </c>
      <c r="C445" s="244" t="s">
        <v>2003</v>
      </c>
      <c r="D445" s="8" t="s">
        <v>1528</v>
      </c>
      <c r="E445" s="238" t="s">
        <v>2004</v>
      </c>
      <c r="F445" s="223" t="s">
        <v>1913</v>
      </c>
      <c r="G445" s="224"/>
      <c r="H445" s="223" t="s">
        <v>1118</v>
      </c>
      <c r="I445" s="232"/>
    </row>
    <row r="446" spans="1:9" hidden="1">
      <c r="A446" s="223">
        <v>34</v>
      </c>
      <c r="B446" s="225" t="s">
        <v>2005</v>
      </c>
      <c r="C446" s="244" t="s">
        <v>2006</v>
      </c>
      <c r="D446" s="8" t="s">
        <v>882</v>
      </c>
      <c r="E446" s="238" t="s">
        <v>1052</v>
      </c>
      <c r="F446" s="223" t="s">
        <v>1913</v>
      </c>
      <c r="G446" s="224"/>
      <c r="H446" s="223" t="s">
        <v>1118</v>
      </c>
      <c r="I446" s="232"/>
    </row>
    <row r="447" spans="1:9" hidden="1">
      <c r="A447" s="223">
        <v>35</v>
      </c>
      <c r="B447" s="223" t="s">
        <v>2007</v>
      </c>
      <c r="C447" s="244" t="s">
        <v>2008</v>
      </c>
      <c r="D447" s="8" t="s">
        <v>600</v>
      </c>
      <c r="E447" s="238" t="s">
        <v>2009</v>
      </c>
      <c r="F447" s="223" t="s">
        <v>1913</v>
      </c>
      <c r="G447" s="224"/>
      <c r="H447" s="223" t="s">
        <v>1118</v>
      </c>
      <c r="I447" s="232"/>
    </row>
    <row r="448" spans="1:9" hidden="1">
      <c r="A448" s="223">
        <v>36</v>
      </c>
      <c r="B448" s="225" t="s">
        <v>2010</v>
      </c>
      <c r="C448" s="245" t="s">
        <v>1465</v>
      </c>
      <c r="D448" s="246" t="s">
        <v>622</v>
      </c>
      <c r="E448" s="239" t="s">
        <v>2011</v>
      </c>
      <c r="F448" s="225" t="s">
        <v>1913</v>
      </c>
      <c r="G448" s="226"/>
      <c r="H448" s="225" t="s">
        <v>1118</v>
      </c>
      <c r="I448" s="227"/>
    </row>
    <row r="449" spans="1:9" hidden="1">
      <c r="A449" s="223">
        <v>37</v>
      </c>
      <c r="B449" s="223" t="s">
        <v>2012</v>
      </c>
      <c r="C449" s="244" t="s">
        <v>1472</v>
      </c>
      <c r="D449" s="8" t="s">
        <v>1541</v>
      </c>
      <c r="E449" s="238" t="s">
        <v>1850</v>
      </c>
      <c r="F449" s="223" t="s">
        <v>1913</v>
      </c>
      <c r="G449" s="224"/>
      <c r="H449" s="223" t="s">
        <v>1118</v>
      </c>
      <c r="I449" s="232"/>
    </row>
    <row r="450" spans="1:9" hidden="1">
      <c r="A450" s="223">
        <v>38</v>
      </c>
      <c r="B450" s="225" t="s">
        <v>2013</v>
      </c>
      <c r="C450" s="244" t="s">
        <v>2014</v>
      </c>
      <c r="D450" s="8" t="s">
        <v>623</v>
      </c>
      <c r="E450" s="238" t="s">
        <v>2015</v>
      </c>
      <c r="F450" s="223" t="s">
        <v>1913</v>
      </c>
      <c r="G450" s="224"/>
      <c r="H450" s="223" t="s">
        <v>1369</v>
      </c>
      <c r="I450" s="232"/>
    </row>
    <row r="451" spans="1:9" hidden="1">
      <c r="A451" s="223">
        <v>39</v>
      </c>
      <c r="B451" s="223" t="s">
        <v>2016</v>
      </c>
      <c r="C451" s="244" t="s">
        <v>2017</v>
      </c>
      <c r="D451" s="8" t="s">
        <v>627</v>
      </c>
      <c r="E451" s="238" t="s">
        <v>2018</v>
      </c>
      <c r="F451" s="223" t="s">
        <v>1913</v>
      </c>
      <c r="G451" s="224" t="s">
        <v>1151</v>
      </c>
      <c r="H451" s="223" t="s">
        <v>1118</v>
      </c>
      <c r="I451" s="232"/>
    </row>
    <row r="452" spans="1:9" hidden="1">
      <c r="A452" s="223">
        <v>40</v>
      </c>
      <c r="B452" s="225" t="s">
        <v>2019</v>
      </c>
      <c r="C452" s="244" t="s">
        <v>544</v>
      </c>
      <c r="D452" s="8" t="s">
        <v>572</v>
      </c>
      <c r="E452" s="238" t="s">
        <v>2020</v>
      </c>
      <c r="F452" s="223" t="s">
        <v>1913</v>
      </c>
      <c r="G452" s="224"/>
      <c r="H452" s="223" t="s">
        <v>1118</v>
      </c>
      <c r="I452" s="232"/>
    </row>
    <row r="453" spans="1:9" hidden="1">
      <c r="A453" s="223">
        <v>41</v>
      </c>
      <c r="B453" s="223" t="s">
        <v>2021</v>
      </c>
      <c r="C453" s="244" t="s">
        <v>2022</v>
      </c>
      <c r="D453" s="8" t="s">
        <v>573</v>
      </c>
      <c r="E453" s="238" t="s">
        <v>2023</v>
      </c>
      <c r="F453" s="223" t="s">
        <v>1913</v>
      </c>
      <c r="G453" s="224"/>
      <c r="H453" s="223" t="s">
        <v>1369</v>
      </c>
      <c r="I453" s="232"/>
    </row>
    <row r="454" spans="1:9" hidden="1">
      <c r="A454" s="223">
        <v>42</v>
      </c>
      <c r="B454" s="223" t="s">
        <v>2024</v>
      </c>
      <c r="C454" s="244" t="s">
        <v>548</v>
      </c>
      <c r="D454" s="8" t="s">
        <v>574</v>
      </c>
      <c r="E454" s="238" t="s">
        <v>2025</v>
      </c>
      <c r="F454" s="223" t="s">
        <v>1913</v>
      </c>
      <c r="G454" s="224"/>
      <c r="H454" s="223" t="s">
        <v>1369</v>
      </c>
      <c r="I454" s="232"/>
    </row>
    <row r="455" spans="1:9" hidden="1">
      <c r="A455" s="223">
        <v>43</v>
      </c>
      <c r="B455" s="223" t="s">
        <v>2026</v>
      </c>
      <c r="C455" s="244" t="s">
        <v>2027</v>
      </c>
      <c r="D455" s="8" t="s">
        <v>594</v>
      </c>
      <c r="E455" s="238" t="s">
        <v>2028</v>
      </c>
      <c r="F455" s="223" t="s">
        <v>1913</v>
      </c>
      <c r="G455" s="224"/>
      <c r="H455" s="223" t="s">
        <v>1118</v>
      </c>
      <c r="I455" s="232"/>
    </row>
    <row r="456" spans="1:9" hidden="1">
      <c r="A456" s="223">
        <v>44</v>
      </c>
      <c r="B456" s="223" t="s">
        <v>2029</v>
      </c>
      <c r="C456" s="244" t="s">
        <v>589</v>
      </c>
      <c r="D456" s="8" t="s">
        <v>642</v>
      </c>
      <c r="E456" s="238" t="s">
        <v>2030</v>
      </c>
      <c r="F456" s="223" t="s">
        <v>1913</v>
      </c>
      <c r="G456" s="224"/>
      <c r="H456" s="223" t="s">
        <v>1369</v>
      </c>
      <c r="I456" s="232"/>
    </row>
    <row r="457" spans="1:9" hidden="1">
      <c r="A457" s="223">
        <v>45</v>
      </c>
      <c r="B457" s="223" t="s">
        <v>2031</v>
      </c>
      <c r="C457" s="244" t="s">
        <v>2032</v>
      </c>
      <c r="D457" s="8" t="s">
        <v>588</v>
      </c>
      <c r="E457" s="238" t="s">
        <v>2033</v>
      </c>
      <c r="F457" s="223" t="s">
        <v>1913</v>
      </c>
      <c r="G457" s="224"/>
      <c r="H457" s="223" t="s">
        <v>1118</v>
      </c>
      <c r="I457" s="232"/>
    </row>
    <row r="458" spans="1:9" hidden="1">
      <c r="A458" s="223">
        <v>46</v>
      </c>
      <c r="B458" s="223" t="s">
        <v>2034</v>
      </c>
      <c r="C458" s="244" t="s">
        <v>1748</v>
      </c>
      <c r="D458" s="8" t="s">
        <v>2035</v>
      </c>
      <c r="E458" s="238" t="s">
        <v>2036</v>
      </c>
      <c r="F458" s="223" t="s">
        <v>1913</v>
      </c>
      <c r="G458" s="224"/>
      <c r="H458" s="223" t="s">
        <v>1369</v>
      </c>
      <c r="I458" s="232"/>
    </row>
    <row r="459" spans="1:9" hidden="1">
      <c r="A459" s="223">
        <v>47</v>
      </c>
      <c r="B459" s="223" t="s">
        <v>2037</v>
      </c>
      <c r="C459" s="244" t="s">
        <v>544</v>
      </c>
      <c r="D459" s="8" t="s">
        <v>1723</v>
      </c>
      <c r="E459" s="238" t="s">
        <v>2038</v>
      </c>
      <c r="F459" s="223" t="s">
        <v>1913</v>
      </c>
      <c r="G459" s="224"/>
      <c r="H459" s="223" t="s">
        <v>1369</v>
      </c>
      <c r="I459" s="232"/>
    </row>
    <row r="460" spans="1:9" hidden="1">
      <c r="A460" s="223">
        <v>48</v>
      </c>
      <c r="B460" s="223" t="s">
        <v>2039</v>
      </c>
      <c r="C460" s="244" t="s">
        <v>2040</v>
      </c>
      <c r="D460" s="8" t="s">
        <v>2041</v>
      </c>
      <c r="E460" s="238" t="s">
        <v>2042</v>
      </c>
      <c r="F460" s="223" t="s">
        <v>1913</v>
      </c>
      <c r="G460" s="224"/>
      <c r="H460" s="223" t="s">
        <v>1369</v>
      </c>
      <c r="I460" s="232"/>
    </row>
    <row r="461" spans="1:9" hidden="1">
      <c r="A461" s="223">
        <v>49</v>
      </c>
      <c r="B461" s="223" t="s">
        <v>2043</v>
      </c>
      <c r="C461" s="244" t="s">
        <v>546</v>
      </c>
      <c r="D461" s="8" t="s">
        <v>614</v>
      </c>
      <c r="E461" s="238" t="s">
        <v>1447</v>
      </c>
      <c r="F461" s="223" t="s">
        <v>1913</v>
      </c>
      <c r="G461" s="224"/>
      <c r="H461" s="223" t="s">
        <v>1118</v>
      </c>
      <c r="I461" s="232"/>
    </row>
    <row r="462" spans="1:9" hidden="1">
      <c r="A462" s="223">
        <v>50</v>
      </c>
      <c r="B462" s="223" t="s">
        <v>84</v>
      </c>
      <c r="C462" s="249" t="s">
        <v>544</v>
      </c>
      <c r="D462" s="8" t="s">
        <v>581</v>
      </c>
      <c r="E462" s="238" t="s">
        <v>85</v>
      </c>
      <c r="F462" s="223" t="s">
        <v>1913</v>
      </c>
      <c r="G462" s="224"/>
      <c r="H462" s="223" t="s">
        <v>1118</v>
      </c>
      <c r="I462" s="232"/>
    </row>
    <row r="463" spans="1:9" hidden="1">
      <c r="A463" s="223">
        <v>51</v>
      </c>
      <c r="B463" s="225" t="s">
        <v>86</v>
      </c>
      <c r="C463" s="244" t="s">
        <v>87</v>
      </c>
      <c r="D463" s="8" t="s">
        <v>1583</v>
      </c>
      <c r="E463" s="238" t="s">
        <v>88</v>
      </c>
      <c r="F463" s="223" t="s">
        <v>1913</v>
      </c>
      <c r="G463" s="224"/>
      <c r="H463" s="223" t="s">
        <v>1118</v>
      </c>
      <c r="I463" s="232"/>
    </row>
    <row r="464" spans="1:9" hidden="1">
      <c r="A464" s="223">
        <v>52</v>
      </c>
      <c r="B464" s="223" t="s">
        <v>89</v>
      </c>
      <c r="C464" s="244" t="s">
        <v>90</v>
      </c>
      <c r="D464" s="8" t="s">
        <v>91</v>
      </c>
      <c r="E464" s="238" t="s">
        <v>92</v>
      </c>
      <c r="F464" s="223" t="s">
        <v>1913</v>
      </c>
      <c r="G464" s="224"/>
      <c r="H464" s="223" t="s">
        <v>1118</v>
      </c>
      <c r="I464" s="232"/>
    </row>
    <row r="465" spans="1:9" hidden="1">
      <c r="A465" s="223">
        <v>53</v>
      </c>
      <c r="B465" s="223" t="s">
        <v>93</v>
      </c>
      <c r="C465" s="244" t="s">
        <v>94</v>
      </c>
      <c r="D465" s="8" t="s">
        <v>95</v>
      </c>
      <c r="E465" s="238" t="s">
        <v>96</v>
      </c>
      <c r="F465" s="223" t="s">
        <v>1913</v>
      </c>
      <c r="G465" s="224"/>
      <c r="H465" s="223" t="s">
        <v>1118</v>
      </c>
      <c r="I465" s="232"/>
    </row>
    <row r="466" spans="1:9" hidden="1">
      <c r="A466" s="223">
        <v>54</v>
      </c>
      <c r="B466" s="223" t="s">
        <v>97</v>
      </c>
      <c r="C466" s="244" t="s">
        <v>98</v>
      </c>
      <c r="D466" s="8" t="s">
        <v>99</v>
      </c>
      <c r="E466" s="238" t="s">
        <v>100</v>
      </c>
      <c r="F466" s="223" t="s">
        <v>1913</v>
      </c>
      <c r="G466" s="224" t="s">
        <v>1136</v>
      </c>
      <c r="H466" s="223" t="s">
        <v>1118</v>
      </c>
      <c r="I466" s="232"/>
    </row>
    <row r="467" spans="1:9" hidden="1">
      <c r="A467" s="223">
        <v>55</v>
      </c>
      <c r="B467" s="223" t="s">
        <v>101</v>
      </c>
      <c r="C467" s="244" t="s">
        <v>102</v>
      </c>
      <c r="D467" s="8" t="s">
        <v>576</v>
      </c>
      <c r="E467" s="238" t="s">
        <v>103</v>
      </c>
      <c r="F467" s="223" t="s">
        <v>1913</v>
      </c>
      <c r="G467" s="224"/>
      <c r="H467" s="223" t="s">
        <v>1369</v>
      </c>
      <c r="I467" s="232"/>
    </row>
    <row r="468" spans="1:9" hidden="1">
      <c r="A468" s="223">
        <v>56</v>
      </c>
      <c r="B468" s="223" t="s">
        <v>104</v>
      </c>
      <c r="C468" s="244" t="s">
        <v>105</v>
      </c>
      <c r="D468" s="8" t="s">
        <v>1401</v>
      </c>
      <c r="E468" s="238" t="s">
        <v>106</v>
      </c>
      <c r="F468" s="223" t="s">
        <v>1913</v>
      </c>
      <c r="G468" s="224"/>
      <c r="H468" s="223" t="s">
        <v>1369</v>
      </c>
      <c r="I468" s="232"/>
    </row>
    <row r="469" spans="1:9" hidden="1">
      <c r="A469" s="223">
        <v>57</v>
      </c>
      <c r="B469" s="223" t="s">
        <v>107</v>
      </c>
      <c r="C469" s="244" t="s">
        <v>571</v>
      </c>
      <c r="D469" s="8" t="s">
        <v>584</v>
      </c>
      <c r="E469" s="238" t="s">
        <v>1821</v>
      </c>
      <c r="F469" s="223" t="s">
        <v>1913</v>
      </c>
      <c r="G469" s="224"/>
      <c r="H469" s="223" t="s">
        <v>1369</v>
      </c>
      <c r="I469" s="232"/>
    </row>
    <row r="470" spans="1:9" hidden="1">
      <c r="A470" s="223">
        <v>58</v>
      </c>
      <c r="B470" s="223" t="s">
        <v>108</v>
      </c>
      <c r="C470" s="244" t="s">
        <v>109</v>
      </c>
      <c r="D470" s="8" t="s">
        <v>584</v>
      </c>
      <c r="E470" s="238" t="s">
        <v>110</v>
      </c>
      <c r="F470" s="223" t="s">
        <v>1913</v>
      </c>
      <c r="G470" s="224"/>
      <c r="H470" s="223" t="s">
        <v>1369</v>
      </c>
      <c r="I470" s="232"/>
    </row>
    <row r="471" spans="1:9" hidden="1">
      <c r="A471" s="223">
        <v>1</v>
      </c>
      <c r="B471" s="223" t="s">
        <v>111</v>
      </c>
      <c r="C471" s="244" t="s">
        <v>112</v>
      </c>
      <c r="D471" s="8" t="s">
        <v>590</v>
      </c>
      <c r="E471" s="238" t="s">
        <v>1974</v>
      </c>
      <c r="F471" s="223" t="s">
        <v>113</v>
      </c>
      <c r="G471" s="224"/>
      <c r="H471" s="223" t="s">
        <v>1118</v>
      </c>
      <c r="I471" s="232"/>
    </row>
    <row r="472" spans="1:9" hidden="1">
      <c r="A472" s="223">
        <v>2</v>
      </c>
      <c r="B472" s="223" t="s">
        <v>114</v>
      </c>
      <c r="C472" s="244" t="s">
        <v>115</v>
      </c>
      <c r="D472" s="8" t="s">
        <v>116</v>
      </c>
      <c r="E472" s="238" t="s">
        <v>885</v>
      </c>
      <c r="F472" s="223" t="s">
        <v>113</v>
      </c>
      <c r="G472" s="224"/>
      <c r="H472" s="223" t="s">
        <v>1369</v>
      </c>
      <c r="I472" s="232"/>
    </row>
    <row r="473" spans="1:9" hidden="1">
      <c r="A473" s="223">
        <v>3</v>
      </c>
      <c r="B473" s="223" t="s">
        <v>117</v>
      </c>
      <c r="C473" s="244" t="s">
        <v>118</v>
      </c>
      <c r="D473" s="8" t="s">
        <v>700</v>
      </c>
      <c r="E473" s="238" t="s">
        <v>119</v>
      </c>
      <c r="F473" s="223" t="s">
        <v>113</v>
      </c>
      <c r="G473" s="224"/>
      <c r="H473" s="223" t="s">
        <v>1118</v>
      </c>
      <c r="I473" s="232"/>
    </row>
    <row r="474" spans="1:9" hidden="1">
      <c r="A474" s="223">
        <v>4</v>
      </c>
      <c r="B474" s="223" t="s">
        <v>120</v>
      </c>
      <c r="C474" s="244" t="s">
        <v>121</v>
      </c>
      <c r="D474" s="8" t="s">
        <v>122</v>
      </c>
      <c r="E474" s="238" t="s">
        <v>1986</v>
      </c>
      <c r="F474" s="223" t="s">
        <v>113</v>
      </c>
      <c r="G474" s="224"/>
      <c r="H474" s="223" t="s">
        <v>1118</v>
      </c>
      <c r="I474" s="232"/>
    </row>
    <row r="475" spans="1:9" hidden="1">
      <c r="A475" s="223">
        <v>5</v>
      </c>
      <c r="B475" s="223" t="s">
        <v>123</v>
      </c>
      <c r="C475" s="244" t="s">
        <v>124</v>
      </c>
      <c r="D475" s="8" t="s">
        <v>630</v>
      </c>
      <c r="E475" s="238" t="s">
        <v>125</v>
      </c>
      <c r="F475" s="223" t="s">
        <v>113</v>
      </c>
      <c r="G475" s="224"/>
      <c r="H475" s="223" t="s">
        <v>1118</v>
      </c>
      <c r="I475" s="232"/>
    </row>
    <row r="476" spans="1:9" hidden="1">
      <c r="A476" s="223">
        <v>6</v>
      </c>
      <c r="B476" s="223" t="s">
        <v>126</v>
      </c>
      <c r="C476" s="244" t="s">
        <v>1704</v>
      </c>
      <c r="D476" s="8" t="s">
        <v>547</v>
      </c>
      <c r="E476" s="238" t="s">
        <v>127</v>
      </c>
      <c r="F476" s="223" t="s">
        <v>113</v>
      </c>
      <c r="G476" s="224"/>
      <c r="H476" s="223" t="s">
        <v>1118</v>
      </c>
      <c r="I476" s="232"/>
    </row>
    <row r="477" spans="1:9" hidden="1">
      <c r="A477" s="223">
        <v>7</v>
      </c>
      <c r="B477" s="223" t="s">
        <v>128</v>
      </c>
      <c r="C477" s="244" t="s">
        <v>652</v>
      </c>
      <c r="D477" s="8" t="s">
        <v>547</v>
      </c>
      <c r="E477" s="238" t="s">
        <v>125</v>
      </c>
      <c r="F477" s="223" t="s">
        <v>113</v>
      </c>
      <c r="G477" s="224"/>
      <c r="H477" s="223" t="s">
        <v>1118</v>
      </c>
      <c r="I477" s="232"/>
    </row>
    <row r="478" spans="1:9" hidden="1">
      <c r="A478" s="223">
        <v>8</v>
      </c>
      <c r="B478" s="223" t="s">
        <v>129</v>
      </c>
      <c r="C478" s="244" t="s">
        <v>130</v>
      </c>
      <c r="D478" s="8" t="s">
        <v>131</v>
      </c>
      <c r="E478" s="238" t="s">
        <v>1491</v>
      </c>
      <c r="F478" s="223" t="s">
        <v>113</v>
      </c>
      <c r="G478" s="224"/>
      <c r="H478" s="223" t="s">
        <v>1118</v>
      </c>
      <c r="I478" s="232"/>
    </row>
    <row r="479" spans="1:9" hidden="1">
      <c r="A479" s="223">
        <v>9</v>
      </c>
      <c r="B479" s="223" t="s">
        <v>132</v>
      </c>
      <c r="C479" s="244" t="s">
        <v>549</v>
      </c>
      <c r="D479" s="8" t="s">
        <v>578</v>
      </c>
      <c r="E479" s="238" t="s">
        <v>133</v>
      </c>
      <c r="F479" s="223" t="s">
        <v>113</v>
      </c>
      <c r="G479" s="224"/>
      <c r="H479" s="223" t="s">
        <v>1118</v>
      </c>
      <c r="I479" s="232"/>
    </row>
    <row r="480" spans="1:9" hidden="1">
      <c r="A480" s="223">
        <v>10</v>
      </c>
      <c r="B480" s="223" t="s">
        <v>134</v>
      </c>
      <c r="C480" s="244" t="s">
        <v>617</v>
      </c>
      <c r="D480" s="8" t="s">
        <v>596</v>
      </c>
      <c r="E480" s="238" t="s">
        <v>135</v>
      </c>
      <c r="F480" s="223" t="s">
        <v>113</v>
      </c>
      <c r="G480" s="224"/>
      <c r="H480" s="223" t="s">
        <v>1369</v>
      </c>
      <c r="I480" s="232"/>
    </row>
    <row r="481" spans="1:9" hidden="1">
      <c r="A481" s="223">
        <v>11</v>
      </c>
      <c r="B481" s="223" t="s">
        <v>136</v>
      </c>
      <c r="C481" s="244" t="s">
        <v>638</v>
      </c>
      <c r="D481" s="8" t="s">
        <v>137</v>
      </c>
      <c r="E481" s="238" t="s">
        <v>138</v>
      </c>
      <c r="F481" s="223" t="s">
        <v>113</v>
      </c>
      <c r="G481" s="224"/>
      <c r="H481" s="223" t="s">
        <v>1118</v>
      </c>
      <c r="I481" s="232"/>
    </row>
    <row r="482" spans="1:9" hidden="1">
      <c r="A482" s="223">
        <v>12</v>
      </c>
      <c r="B482" s="223" t="s">
        <v>139</v>
      </c>
      <c r="C482" s="244" t="s">
        <v>140</v>
      </c>
      <c r="D482" s="8" t="s">
        <v>1631</v>
      </c>
      <c r="E482" s="238" t="s">
        <v>141</v>
      </c>
      <c r="F482" s="223" t="s">
        <v>113</v>
      </c>
      <c r="G482" s="224"/>
      <c r="H482" s="223" t="s">
        <v>1118</v>
      </c>
      <c r="I482" s="232"/>
    </row>
    <row r="483" spans="1:9" hidden="1">
      <c r="A483" s="223">
        <v>13</v>
      </c>
      <c r="B483" s="225" t="s">
        <v>142</v>
      </c>
      <c r="C483" s="244" t="s">
        <v>143</v>
      </c>
      <c r="D483" s="8" t="s">
        <v>605</v>
      </c>
      <c r="E483" s="238" t="s">
        <v>1061</v>
      </c>
      <c r="F483" s="223" t="s">
        <v>113</v>
      </c>
      <c r="G483" s="224"/>
      <c r="H483" s="223" t="s">
        <v>1118</v>
      </c>
      <c r="I483" s="232"/>
    </row>
    <row r="484" spans="1:9" hidden="1">
      <c r="A484" s="223">
        <v>14</v>
      </c>
      <c r="B484" s="223" t="s">
        <v>144</v>
      </c>
      <c r="C484" s="244" t="s">
        <v>145</v>
      </c>
      <c r="D484" s="8" t="s">
        <v>1164</v>
      </c>
      <c r="E484" s="238" t="s">
        <v>906</v>
      </c>
      <c r="F484" s="223" t="s">
        <v>113</v>
      </c>
      <c r="G484" s="224"/>
      <c r="H484" s="223" t="s">
        <v>1118</v>
      </c>
      <c r="I484" s="232"/>
    </row>
    <row r="485" spans="1:9" hidden="1">
      <c r="A485" s="223">
        <v>15</v>
      </c>
      <c r="B485" s="223" t="s">
        <v>146</v>
      </c>
      <c r="C485" s="244" t="s">
        <v>147</v>
      </c>
      <c r="D485" s="8" t="s">
        <v>1164</v>
      </c>
      <c r="E485" s="238" t="s">
        <v>148</v>
      </c>
      <c r="F485" s="223" t="s">
        <v>113</v>
      </c>
      <c r="G485" s="224"/>
      <c r="H485" s="223" t="s">
        <v>1118</v>
      </c>
      <c r="I485" s="232"/>
    </row>
    <row r="486" spans="1:9" hidden="1">
      <c r="A486" s="223">
        <v>16</v>
      </c>
      <c r="B486" s="223" t="s">
        <v>149</v>
      </c>
      <c r="C486" s="244" t="s">
        <v>653</v>
      </c>
      <c r="D486" s="8" t="s">
        <v>1453</v>
      </c>
      <c r="E486" s="238" t="s">
        <v>1774</v>
      </c>
      <c r="F486" s="223" t="s">
        <v>113</v>
      </c>
      <c r="G486" s="224"/>
      <c r="H486" s="223" t="s">
        <v>1118</v>
      </c>
      <c r="I486" s="232"/>
    </row>
    <row r="487" spans="1:9" hidden="1">
      <c r="A487" s="223">
        <v>17</v>
      </c>
      <c r="B487" s="223" t="s">
        <v>150</v>
      </c>
      <c r="C487" s="244" t="s">
        <v>151</v>
      </c>
      <c r="D487" s="8" t="s">
        <v>1457</v>
      </c>
      <c r="E487" s="238" t="s">
        <v>152</v>
      </c>
      <c r="F487" s="223" t="s">
        <v>113</v>
      </c>
      <c r="G487" s="224"/>
      <c r="H487" s="223" t="s">
        <v>1118</v>
      </c>
      <c r="I487" s="232"/>
    </row>
    <row r="488" spans="1:9" hidden="1">
      <c r="A488" s="223">
        <v>18</v>
      </c>
      <c r="B488" s="223" t="s">
        <v>153</v>
      </c>
      <c r="C488" s="244" t="s">
        <v>154</v>
      </c>
      <c r="D488" s="8" t="s">
        <v>518</v>
      </c>
      <c r="E488" s="238" t="s">
        <v>1032</v>
      </c>
      <c r="F488" s="223" t="s">
        <v>113</v>
      </c>
      <c r="G488" s="224"/>
      <c r="H488" s="223" t="s">
        <v>1369</v>
      </c>
      <c r="I488" s="232"/>
    </row>
    <row r="489" spans="1:9" hidden="1">
      <c r="A489" s="223">
        <v>19</v>
      </c>
      <c r="B489" s="223" t="s">
        <v>155</v>
      </c>
      <c r="C489" s="244" t="s">
        <v>571</v>
      </c>
      <c r="D489" s="8" t="s">
        <v>592</v>
      </c>
      <c r="E489" s="238" t="s">
        <v>156</v>
      </c>
      <c r="F489" s="223" t="s">
        <v>113</v>
      </c>
      <c r="G489" s="224" t="s">
        <v>1130</v>
      </c>
      <c r="H489" s="223" t="s">
        <v>1118</v>
      </c>
      <c r="I489" s="232"/>
    </row>
    <row r="490" spans="1:9" hidden="1">
      <c r="A490" s="223">
        <v>20</v>
      </c>
      <c r="B490" s="223" t="s">
        <v>157</v>
      </c>
      <c r="C490" s="244" t="s">
        <v>570</v>
      </c>
      <c r="D490" s="8" t="s">
        <v>158</v>
      </c>
      <c r="E490" s="238" t="s">
        <v>159</v>
      </c>
      <c r="F490" s="223" t="s">
        <v>113</v>
      </c>
      <c r="G490" s="224"/>
      <c r="H490" s="223" t="s">
        <v>1118</v>
      </c>
      <c r="I490" s="232"/>
    </row>
    <row r="491" spans="1:9" hidden="1">
      <c r="A491" s="223">
        <v>21</v>
      </c>
      <c r="B491" s="223" t="s">
        <v>160</v>
      </c>
      <c r="C491" s="244" t="s">
        <v>161</v>
      </c>
      <c r="D491" s="8" t="s">
        <v>644</v>
      </c>
      <c r="E491" s="238" t="s">
        <v>162</v>
      </c>
      <c r="F491" s="223" t="s">
        <v>113</v>
      </c>
      <c r="G491" s="224"/>
      <c r="H491" s="223" t="s">
        <v>1369</v>
      </c>
      <c r="I491" s="232"/>
    </row>
    <row r="492" spans="1:9" hidden="1">
      <c r="A492" s="223">
        <v>22</v>
      </c>
      <c r="B492" s="223" t="s">
        <v>163</v>
      </c>
      <c r="C492" s="244" t="s">
        <v>570</v>
      </c>
      <c r="D492" s="8" t="s">
        <v>164</v>
      </c>
      <c r="E492" s="238" t="s">
        <v>1710</v>
      </c>
      <c r="F492" s="223" t="s">
        <v>113</v>
      </c>
      <c r="G492" s="224"/>
      <c r="H492" s="223" t="s">
        <v>1118</v>
      </c>
      <c r="I492" s="232"/>
    </row>
    <row r="493" spans="1:9" hidden="1">
      <c r="A493" s="223">
        <v>23</v>
      </c>
      <c r="B493" s="223" t="s">
        <v>165</v>
      </c>
      <c r="C493" s="244" t="s">
        <v>521</v>
      </c>
      <c r="D493" s="8" t="s">
        <v>599</v>
      </c>
      <c r="E493" s="238" t="s">
        <v>166</v>
      </c>
      <c r="F493" s="223" t="s">
        <v>113</v>
      </c>
      <c r="G493" s="224"/>
      <c r="H493" s="223" t="s">
        <v>1118</v>
      </c>
      <c r="I493" s="232"/>
    </row>
    <row r="494" spans="1:9" hidden="1">
      <c r="A494" s="223">
        <v>24</v>
      </c>
      <c r="B494" s="223" t="s">
        <v>167</v>
      </c>
      <c r="C494" s="244" t="s">
        <v>168</v>
      </c>
      <c r="D494" s="8" t="s">
        <v>1662</v>
      </c>
      <c r="E494" s="238" t="s">
        <v>169</v>
      </c>
      <c r="F494" s="223" t="s">
        <v>113</v>
      </c>
      <c r="G494" s="224"/>
      <c r="H494" s="223" t="s">
        <v>1369</v>
      </c>
      <c r="I494" s="232" t="s">
        <v>1182</v>
      </c>
    </row>
    <row r="495" spans="1:9" hidden="1">
      <c r="A495" s="223">
        <v>25</v>
      </c>
      <c r="B495" s="223" t="s">
        <v>170</v>
      </c>
      <c r="C495" s="244" t="s">
        <v>171</v>
      </c>
      <c r="D495" s="8" t="s">
        <v>172</v>
      </c>
      <c r="E495" s="238" t="s">
        <v>173</v>
      </c>
      <c r="F495" s="223" t="s">
        <v>113</v>
      </c>
      <c r="G495" s="224"/>
      <c r="H495" s="223" t="s">
        <v>1118</v>
      </c>
      <c r="I495" s="230" t="s">
        <v>1201</v>
      </c>
    </row>
    <row r="496" spans="1:9" hidden="1">
      <c r="A496" s="223">
        <v>26</v>
      </c>
      <c r="B496" s="223" t="s">
        <v>174</v>
      </c>
      <c r="C496" s="244" t="s">
        <v>175</v>
      </c>
      <c r="D496" s="8" t="s">
        <v>1480</v>
      </c>
      <c r="E496" s="238" t="s">
        <v>1834</v>
      </c>
      <c r="F496" s="223" t="s">
        <v>113</v>
      </c>
      <c r="G496" s="224"/>
      <c r="H496" s="223" t="s">
        <v>1369</v>
      </c>
      <c r="I496" s="232"/>
    </row>
    <row r="497" spans="1:9" hidden="1">
      <c r="A497" s="223">
        <v>27</v>
      </c>
      <c r="B497" s="223" t="s">
        <v>176</v>
      </c>
      <c r="C497" s="244" t="s">
        <v>177</v>
      </c>
      <c r="D497" s="8" t="s">
        <v>639</v>
      </c>
      <c r="E497" s="238" t="s">
        <v>2025</v>
      </c>
      <c r="F497" s="223" t="s">
        <v>113</v>
      </c>
      <c r="G497" s="224"/>
      <c r="H497" s="223" t="s">
        <v>1369</v>
      </c>
      <c r="I497" s="232"/>
    </row>
    <row r="498" spans="1:9" hidden="1">
      <c r="A498" s="223">
        <v>28</v>
      </c>
      <c r="B498" s="223" t="s">
        <v>178</v>
      </c>
      <c r="C498" s="244" t="s">
        <v>179</v>
      </c>
      <c r="D498" s="8" t="s">
        <v>479</v>
      </c>
      <c r="E498" s="238" t="s">
        <v>180</v>
      </c>
      <c r="F498" s="223" t="s">
        <v>113</v>
      </c>
      <c r="G498" s="224"/>
      <c r="H498" s="223" t="s">
        <v>1118</v>
      </c>
      <c r="I498" s="232"/>
    </row>
    <row r="499" spans="1:9" hidden="1">
      <c r="A499" s="223">
        <v>29</v>
      </c>
      <c r="B499" s="223" t="s">
        <v>181</v>
      </c>
      <c r="C499" s="244" t="s">
        <v>616</v>
      </c>
      <c r="D499" s="8" t="s">
        <v>1677</v>
      </c>
      <c r="E499" s="238" t="s">
        <v>1481</v>
      </c>
      <c r="F499" s="223" t="s">
        <v>113</v>
      </c>
      <c r="G499" s="224"/>
      <c r="H499" s="223" t="s">
        <v>1369</v>
      </c>
      <c r="I499" s="232"/>
    </row>
    <row r="500" spans="1:9" hidden="1">
      <c r="A500" s="223">
        <v>30</v>
      </c>
      <c r="B500" s="223" t="s">
        <v>182</v>
      </c>
      <c r="C500" s="244" t="s">
        <v>183</v>
      </c>
      <c r="D500" s="8" t="s">
        <v>184</v>
      </c>
      <c r="E500" s="238" t="s">
        <v>185</v>
      </c>
      <c r="F500" s="223" t="s">
        <v>113</v>
      </c>
      <c r="G500" s="224"/>
      <c r="H500" s="223" t="s">
        <v>1118</v>
      </c>
      <c r="I500" s="232" t="s">
        <v>436</v>
      </c>
    </row>
    <row r="501" spans="1:9" hidden="1">
      <c r="A501" s="223">
        <v>31</v>
      </c>
      <c r="B501" s="223" t="s">
        <v>187</v>
      </c>
      <c r="C501" s="244" t="s">
        <v>188</v>
      </c>
      <c r="D501" s="8" t="s">
        <v>189</v>
      </c>
      <c r="E501" s="238" t="s">
        <v>190</v>
      </c>
      <c r="F501" s="223" t="s">
        <v>113</v>
      </c>
      <c r="G501" s="224"/>
      <c r="H501" s="223" t="s">
        <v>1118</v>
      </c>
      <c r="I501" s="232"/>
    </row>
    <row r="502" spans="1:9" hidden="1">
      <c r="A502" s="223">
        <v>32</v>
      </c>
      <c r="B502" s="223" t="s">
        <v>191</v>
      </c>
      <c r="C502" s="244" t="s">
        <v>192</v>
      </c>
      <c r="D502" s="8" t="s">
        <v>485</v>
      </c>
      <c r="E502" s="238" t="s">
        <v>193</v>
      </c>
      <c r="F502" s="223" t="s">
        <v>113</v>
      </c>
      <c r="G502" s="224"/>
      <c r="H502" s="223" t="s">
        <v>1118</v>
      </c>
      <c r="I502" s="232"/>
    </row>
    <row r="503" spans="1:9" hidden="1">
      <c r="A503" s="223">
        <v>33</v>
      </c>
      <c r="B503" s="223" t="s">
        <v>194</v>
      </c>
      <c r="C503" s="244" t="s">
        <v>195</v>
      </c>
      <c r="D503" s="8" t="s">
        <v>646</v>
      </c>
      <c r="E503" s="238" t="s">
        <v>196</v>
      </c>
      <c r="F503" s="223" t="s">
        <v>113</v>
      </c>
      <c r="G503" s="224"/>
      <c r="H503" s="223" t="s">
        <v>1118</v>
      </c>
      <c r="I503" s="232"/>
    </row>
    <row r="504" spans="1:9" hidden="1">
      <c r="A504" s="223">
        <v>34</v>
      </c>
      <c r="B504" s="225" t="s">
        <v>197</v>
      </c>
      <c r="C504" s="244" t="s">
        <v>198</v>
      </c>
      <c r="D504" s="8" t="s">
        <v>1522</v>
      </c>
      <c r="E504" s="238" t="s">
        <v>199</v>
      </c>
      <c r="F504" s="223" t="s">
        <v>113</v>
      </c>
      <c r="G504" s="224"/>
      <c r="H504" s="223" t="s">
        <v>1369</v>
      </c>
      <c r="I504" s="232"/>
    </row>
    <row r="505" spans="1:9" hidden="1">
      <c r="A505" s="223">
        <v>35</v>
      </c>
      <c r="B505" s="223" t="s">
        <v>200</v>
      </c>
      <c r="C505" s="244" t="s">
        <v>604</v>
      </c>
      <c r="D505" s="8" t="s">
        <v>882</v>
      </c>
      <c r="E505" s="238" t="s">
        <v>88</v>
      </c>
      <c r="F505" s="223" t="s">
        <v>113</v>
      </c>
      <c r="G505" s="224"/>
      <c r="H505" s="223" t="s">
        <v>1118</v>
      </c>
      <c r="I505" s="232"/>
    </row>
    <row r="506" spans="1:9" hidden="1">
      <c r="A506" s="223">
        <v>36</v>
      </c>
      <c r="B506" s="223" t="s">
        <v>201</v>
      </c>
      <c r="C506" s="244" t="s">
        <v>544</v>
      </c>
      <c r="D506" s="8" t="s">
        <v>622</v>
      </c>
      <c r="E506" s="238" t="s">
        <v>202</v>
      </c>
      <c r="F506" s="223" t="s">
        <v>113</v>
      </c>
      <c r="G506" s="224"/>
      <c r="H506" s="223" t="s">
        <v>1118</v>
      </c>
      <c r="I506" s="232"/>
    </row>
    <row r="507" spans="1:9" hidden="1">
      <c r="A507" s="223">
        <v>37</v>
      </c>
      <c r="B507" s="223" t="s">
        <v>203</v>
      </c>
      <c r="C507" s="244" t="s">
        <v>570</v>
      </c>
      <c r="D507" s="8" t="s">
        <v>1538</v>
      </c>
      <c r="E507" s="238" t="s">
        <v>204</v>
      </c>
      <c r="F507" s="223" t="s">
        <v>113</v>
      </c>
      <c r="G507" s="224" t="s">
        <v>1151</v>
      </c>
      <c r="H507" s="223" t="s">
        <v>1369</v>
      </c>
      <c r="I507" s="232"/>
    </row>
    <row r="508" spans="1:9" hidden="1">
      <c r="A508" s="223">
        <v>38</v>
      </c>
      <c r="B508" s="223" t="s">
        <v>205</v>
      </c>
      <c r="C508" s="244" t="s">
        <v>1722</v>
      </c>
      <c r="D508" s="8" t="s">
        <v>1541</v>
      </c>
      <c r="E508" s="238" t="s">
        <v>206</v>
      </c>
      <c r="F508" s="223" t="s">
        <v>113</v>
      </c>
      <c r="G508" s="224"/>
      <c r="H508" s="223" t="s">
        <v>1118</v>
      </c>
      <c r="I508" s="232"/>
    </row>
    <row r="509" spans="1:9" hidden="1">
      <c r="A509" s="223">
        <v>39</v>
      </c>
      <c r="B509" s="223" t="s">
        <v>207</v>
      </c>
      <c r="C509" s="244" t="s">
        <v>208</v>
      </c>
      <c r="D509" s="8" t="s">
        <v>626</v>
      </c>
      <c r="E509" s="238" t="s">
        <v>209</v>
      </c>
      <c r="F509" s="223" t="s">
        <v>113</v>
      </c>
      <c r="G509" s="224" t="s">
        <v>1136</v>
      </c>
      <c r="H509" s="223" t="s">
        <v>1369</v>
      </c>
      <c r="I509" s="232" t="s">
        <v>1182</v>
      </c>
    </row>
    <row r="510" spans="1:9" hidden="1">
      <c r="A510" s="223">
        <v>40</v>
      </c>
      <c r="B510" s="223" t="s">
        <v>210</v>
      </c>
      <c r="C510" s="244" t="s">
        <v>211</v>
      </c>
      <c r="D510" s="8" t="s">
        <v>212</v>
      </c>
      <c r="E510" s="238" t="s">
        <v>213</v>
      </c>
      <c r="F510" s="223" t="s">
        <v>113</v>
      </c>
      <c r="G510" s="224"/>
      <c r="H510" s="223" t="s">
        <v>1118</v>
      </c>
      <c r="I510" s="232"/>
    </row>
    <row r="511" spans="1:9" hidden="1">
      <c r="A511" s="223">
        <v>41</v>
      </c>
      <c r="B511" s="223" t="s">
        <v>214</v>
      </c>
      <c r="C511" s="244" t="s">
        <v>215</v>
      </c>
      <c r="D511" s="8" t="s">
        <v>572</v>
      </c>
      <c r="E511" s="238" t="s">
        <v>216</v>
      </c>
      <c r="F511" s="223" t="s">
        <v>113</v>
      </c>
      <c r="G511" s="224"/>
      <c r="H511" s="223" t="s">
        <v>1118</v>
      </c>
      <c r="I511" s="232"/>
    </row>
    <row r="512" spans="1:9" hidden="1">
      <c r="A512" s="223">
        <v>42</v>
      </c>
      <c r="B512" s="223" t="s">
        <v>217</v>
      </c>
      <c r="C512" s="244" t="s">
        <v>604</v>
      </c>
      <c r="D512" s="8" t="s">
        <v>628</v>
      </c>
      <c r="E512" s="238" t="s">
        <v>1757</v>
      </c>
      <c r="F512" s="223" t="s">
        <v>113</v>
      </c>
      <c r="G512" s="224"/>
      <c r="H512" s="223" t="s">
        <v>1118</v>
      </c>
      <c r="I512" s="232"/>
    </row>
    <row r="513" spans="1:9" hidden="1">
      <c r="A513" s="223">
        <v>43</v>
      </c>
      <c r="B513" s="223" t="s">
        <v>218</v>
      </c>
      <c r="C513" s="244" t="s">
        <v>219</v>
      </c>
      <c r="D513" s="8" t="s">
        <v>220</v>
      </c>
      <c r="E513" s="238" t="s">
        <v>204</v>
      </c>
      <c r="F513" s="223" t="s">
        <v>113</v>
      </c>
      <c r="G513" s="224"/>
      <c r="H513" s="223" t="s">
        <v>1118</v>
      </c>
      <c r="I513" s="232"/>
    </row>
    <row r="514" spans="1:9" hidden="1">
      <c r="A514" s="223">
        <v>44</v>
      </c>
      <c r="B514" s="223" t="s">
        <v>221</v>
      </c>
      <c r="C514" s="244" t="s">
        <v>222</v>
      </c>
      <c r="D514" s="8" t="s">
        <v>594</v>
      </c>
      <c r="E514" s="238" t="s">
        <v>223</v>
      </c>
      <c r="F514" s="223" t="s">
        <v>113</v>
      </c>
      <c r="G514" s="224"/>
      <c r="H514" s="223" t="s">
        <v>1118</v>
      </c>
      <c r="I514" s="232"/>
    </row>
    <row r="515" spans="1:9" hidden="1">
      <c r="A515" s="223">
        <v>45</v>
      </c>
      <c r="B515" s="223" t="s">
        <v>224</v>
      </c>
      <c r="C515" s="244" t="s">
        <v>225</v>
      </c>
      <c r="D515" s="8" t="s">
        <v>588</v>
      </c>
      <c r="E515" s="238" t="s">
        <v>226</v>
      </c>
      <c r="F515" s="223" t="s">
        <v>113</v>
      </c>
      <c r="G515" s="224"/>
      <c r="H515" s="223" t="s">
        <v>1118</v>
      </c>
      <c r="I515" s="232"/>
    </row>
    <row r="516" spans="1:9" hidden="1">
      <c r="A516" s="223">
        <v>46</v>
      </c>
      <c r="B516" s="223" t="s">
        <v>227</v>
      </c>
      <c r="C516" s="244" t="s">
        <v>228</v>
      </c>
      <c r="D516" s="8" t="s">
        <v>588</v>
      </c>
      <c r="E516" s="238" t="s">
        <v>229</v>
      </c>
      <c r="F516" s="223" t="s">
        <v>113</v>
      </c>
      <c r="G516" s="224"/>
      <c r="H516" s="223" t="s">
        <v>1369</v>
      </c>
      <c r="I516" s="232"/>
    </row>
    <row r="517" spans="1:9" hidden="1">
      <c r="A517" s="223">
        <v>47</v>
      </c>
      <c r="B517" s="223" t="s">
        <v>230</v>
      </c>
      <c r="C517" s="244" t="s">
        <v>231</v>
      </c>
      <c r="D517" s="8" t="s">
        <v>232</v>
      </c>
      <c r="E517" s="238" t="s">
        <v>148</v>
      </c>
      <c r="F517" s="223" t="s">
        <v>113</v>
      </c>
      <c r="G517" s="224"/>
      <c r="H517" s="223" t="s">
        <v>1118</v>
      </c>
      <c r="I517" s="232"/>
    </row>
    <row r="518" spans="1:9" hidden="1">
      <c r="A518" s="223">
        <v>48</v>
      </c>
      <c r="B518" s="223" t="s">
        <v>233</v>
      </c>
      <c r="C518" s="244" t="s">
        <v>234</v>
      </c>
      <c r="D518" s="8" t="s">
        <v>1723</v>
      </c>
      <c r="E518" s="238" t="s">
        <v>235</v>
      </c>
      <c r="F518" s="223" t="s">
        <v>113</v>
      </c>
      <c r="G518" s="224"/>
      <c r="H518" s="223" t="s">
        <v>1369</v>
      </c>
      <c r="I518" s="232"/>
    </row>
    <row r="519" spans="1:9" hidden="1">
      <c r="A519" s="223">
        <v>49</v>
      </c>
      <c r="B519" s="223" t="s">
        <v>236</v>
      </c>
      <c r="C519" s="244" t="s">
        <v>237</v>
      </c>
      <c r="D519" s="8" t="s">
        <v>238</v>
      </c>
      <c r="E519" s="238" t="s">
        <v>239</v>
      </c>
      <c r="F519" s="223" t="s">
        <v>113</v>
      </c>
      <c r="G519" s="224"/>
      <c r="H519" s="223" t="s">
        <v>1118</v>
      </c>
      <c r="I519" s="232"/>
    </row>
    <row r="520" spans="1:9" hidden="1">
      <c r="A520" s="223">
        <v>50</v>
      </c>
      <c r="B520" s="223" t="s">
        <v>240</v>
      </c>
      <c r="C520" s="244" t="s">
        <v>705</v>
      </c>
      <c r="D520" s="8" t="s">
        <v>581</v>
      </c>
      <c r="E520" s="238" t="s">
        <v>241</v>
      </c>
      <c r="F520" s="223" t="s">
        <v>113</v>
      </c>
      <c r="G520" s="224"/>
      <c r="H520" s="223" t="s">
        <v>1118</v>
      </c>
      <c r="I520" s="232"/>
    </row>
    <row r="521" spans="1:9" hidden="1">
      <c r="A521" s="223">
        <v>51</v>
      </c>
      <c r="B521" s="223" t="s">
        <v>242</v>
      </c>
      <c r="C521" s="244" t="s">
        <v>544</v>
      </c>
      <c r="D521" s="8" t="s">
        <v>581</v>
      </c>
      <c r="E521" s="238" t="s">
        <v>1944</v>
      </c>
      <c r="F521" s="223" t="s">
        <v>113</v>
      </c>
      <c r="G521" s="224"/>
      <c r="H521" s="223" t="s">
        <v>1118</v>
      </c>
      <c r="I521" s="232"/>
    </row>
    <row r="522" spans="1:9" hidden="1">
      <c r="A522" s="223">
        <v>52</v>
      </c>
      <c r="B522" s="223" t="s">
        <v>243</v>
      </c>
      <c r="C522" s="244" t="s">
        <v>244</v>
      </c>
      <c r="D522" s="8" t="s">
        <v>1394</v>
      </c>
      <c r="E522" s="238" t="s">
        <v>185</v>
      </c>
      <c r="F522" s="223" t="s">
        <v>113</v>
      </c>
      <c r="G522" s="224"/>
      <c r="H522" s="223" t="s">
        <v>1118</v>
      </c>
      <c r="I522" s="232"/>
    </row>
    <row r="523" spans="1:9" hidden="1">
      <c r="A523" s="223">
        <v>53</v>
      </c>
      <c r="B523" s="223" t="s">
        <v>245</v>
      </c>
      <c r="C523" s="244" t="s">
        <v>604</v>
      </c>
      <c r="D523" s="8" t="s">
        <v>99</v>
      </c>
      <c r="E523" s="238" t="s">
        <v>246</v>
      </c>
      <c r="F523" s="223" t="s">
        <v>113</v>
      </c>
      <c r="G523" s="224"/>
      <c r="H523" s="223" t="s">
        <v>1369</v>
      </c>
      <c r="I523" s="232"/>
    </row>
    <row r="524" spans="1:9" hidden="1">
      <c r="A524" s="223">
        <v>54</v>
      </c>
      <c r="B524" s="223" t="s">
        <v>247</v>
      </c>
      <c r="C524" s="244" t="s">
        <v>625</v>
      </c>
      <c r="D524" s="8" t="s">
        <v>248</v>
      </c>
      <c r="E524" s="238" t="s">
        <v>249</v>
      </c>
      <c r="F524" s="223" t="s">
        <v>113</v>
      </c>
      <c r="G524" s="224"/>
      <c r="H524" s="223" t="s">
        <v>1118</v>
      </c>
      <c r="I524" s="232"/>
    </row>
    <row r="525" spans="1:9" hidden="1">
      <c r="A525" s="223">
        <v>55</v>
      </c>
      <c r="B525" s="223" t="s">
        <v>250</v>
      </c>
      <c r="C525" s="244" t="s">
        <v>1420</v>
      </c>
      <c r="D525" s="8" t="s">
        <v>584</v>
      </c>
      <c r="E525" s="238" t="s">
        <v>2023</v>
      </c>
      <c r="F525" s="223" t="s">
        <v>113</v>
      </c>
      <c r="G525" s="224"/>
      <c r="H525" s="223" t="s">
        <v>1118</v>
      </c>
      <c r="I525" s="232"/>
    </row>
    <row r="526" spans="1:9" hidden="1">
      <c r="A526" s="223">
        <v>56</v>
      </c>
      <c r="B526" s="223" t="s">
        <v>251</v>
      </c>
      <c r="C526" s="244" t="s">
        <v>252</v>
      </c>
      <c r="D526" s="8" t="s">
        <v>584</v>
      </c>
      <c r="E526" s="238" t="s">
        <v>253</v>
      </c>
      <c r="F526" s="223" t="s">
        <v>113</v>
      </c>
      <c r="G526" s="224"/>
      <c r="H526" s="223" t="s">
        <v>1369</v>
      </c>
      <c r="I526" s="232"/>
    </row>
    <row r="527" spans="1:9" hidden="1">
      <c r="A527" s="223">
        <v>57</v>
      </c>
      <c r="B527" s="223" t="s">
        <v>254</v>
      </c>
      <c r="C527" s="244" t="s">
        <v>255</v>
      </c>
      <c r="D527" s="8" t="s">
        <v>1407</v>
      </c>
      <c r="E527" s="238" t="s">
        <v>256</v>
      </c>
      <c r="F527" s="223" t="s">
        <v>113</v>
      </c>
      <c r="G527" s="224"/>
      <c r="H527" s="223" t="s">
        <v>1118</v>
      </c>
      <c r="I527" s="232"/>
    </row>
    <row r="528" spans="1:9" hidden="1">
      <c r="A528" s="223">
        <v>1</v>
      </c>
      <c r="B528" s="223" t="s">
        <v>257</v>
      </c>
      <c r="C528" s="244" t="s">
        <v>571</v>
      </c>
      <c r="D528" s="8" t="s">
        <v>258</v>
      </c>
      <c r="E528" s="238" t="s">
        <v>498</v>
      </c>
      <c r="F528" s="223" t="s">
        <v>259</v>
      </c>
      <c r="G528" s="223" t="s">
        <v>439</v>
      </c>
      <c r="H528" s="223" t="s">
        <v>1118</v>
      </c>
      <c r="I528" s="232" t="s">
        <v>1332</v>
      </c>
    </row>
    <row r="529" spans="1:9" hidden="1">
      <c r="A529" s="223">
        <v>2</v>
      </c>
      <c r="B529" s="223" t="s">
        <v>260</v>
      </c>
      <c r="C529" s="244" t="s">
        <v>261</v>
      </c>
      <c r="D529" s="8" t="s">
        <v>578</v>
      </c>
      <c r="E529" s="238" t="s">
        <v>186</v>
      </c>
      <c r="F529" s="223" t="s">
        <v>259</v>
      </c>
      <c r="G529" s="223" t="s">
        <v>439</v>
      </c>
      <c r="H529" s="223" t="s">
        <v>1369</v>
      </c>
      <c r="I529" s="232"/>
    </row>
    <row r="530" spans="1:9" hidden="1">
      <c r="A530" s="223">
        <v>3</v>
      </c>
      <c r="B530" s="223" t="s">
        <v>262</v>
      </c>
      <c r="C530" s="244" t="s">
        <v>664</v>
      </c>
      <c r="D530" s="8" t="s">
        <v>263</v>
      </c>
      <c r="E530" s="238" t="s">
        <v>264</v>
      </c>
      <c r="F530" s="223" t="s">
        <v>259</v>
      </c>
      <c r="G530" s="223" t="s">
        <v>439</v>
      </c>
      <c r="H530" s="223" t="s">
        <v>1118</v>
      </c>
      <c r="I530" s="232"/>
    </row>
    <row r="531" spans="1:9" hidden="1">
      <c r="A531" s="223">
        <v>4</v>
      </c>
      <c r="B531" s="223" t="s">
        <v>265</v>
      </c>
      <c r="C531" s="244" t="s">
        <v>266</v>
      </c>
      <c r="D531" s="8" t="s">
        <v>263</v>
      </c>
      <c r="E531" s="238" t="s">
        <v>267</v>
      </c>
      <c r="F531" s="223" t="s">
        <v>259</v>
      </c>
      <c r="G531" s="223" t="s">
        <v>439</v>
      </c>
      <c r="H531" s="223" t="s">
        <v>1118</v>
      </c>
      <c r="I531" s="232"/>
    </row>
    <row r="532" spans="1:9" hidden="1">
      <c r="A532" s="223">
        <v>5</v>
      </c>
      <c r="B532" s="223" t="s">
        <v>268</v>
      </c>
      <c r="C532" s="244" t="s">
        <v>269</v>
      </c>
      <c r="D532" s="8" t="s">
        <v>270</v>
      </c>
      <c r="E532" s="238" t="s">
        <v>271</v>
      </c>
      <c r="F532" s="223" t="s">
        <v>259</v>
      </c>
      <c r="G532" s="223" t="s">
        <v>439</v>
      </c>
      <c r="H532" s="223" t="s">
        <v>1118</v>
      </c>
      <c r="I532" s="232"/>
    </row>
    <row r="533" spans="1:9" hidden="1">
      <c r="A533" s="223">
        <v>6</v>
      </c>
      <c r="B533" s="223" t="s">
        <v>272</v>
      </c>
      <c r="C533" s="244" t="s">
        <v>273</v>
      </c>
      <c r="D533" s="8" t="s">
        <v>1957</v>
      </c>
      <c r="E533" s="238" t="s">
        <v>274</v>
      </c>
      <c r="F533" s="223" t="s">
        <v>259</v>
      </c>
      <c r="G533" s="223" t="s">
        <v>439</v>
      </c>
      <c r="H533" s="223" t="s">
        <v>1118</v>
      </c>
      <c r="I533" s="232"/>
    </row>
    <row r="534" spans="1:9" hidden="1">
      <c r="A534" s="223">
        <v>7</v>
      </c>
      <c r="B534" s="223" t="s">
        <v>275</v>
      </c>
      <c r="C534" s="244" t="s">
        <v>276</v>
      </c>
      <c r="D534" s="8" t="s">
        <v>1957</v>
      </c>
      <c r="E534" s="238" t="s">
        <v>277</v>
      </c>
      <c r="F534" s="223" t="s">
        <v>259</v>
      </c>
      <c r="G534" s="223" t="s">
        <v>439</v>
      </c>
      <c r="H534" s="223" t="s">
        <v>1118</v>
      </c>
      <c r="I534" s="232"/>
    </row>
    <row r="535" spans="1:9" hidden="1">
      <c r="A535" s="223">
        <v>8</v>
      </c>
      <c r="B535" s="223" t="s">
        <v>278</v>
      </c>
      <c r="C535" s="244" t="s">
        <v>279</v>
      </c>
      <c r="D535" s="8" t="s">
        <v>280</v>
      </c>
      <c r="E535" s="238" t="s">
        <v>281</v>
      </c>
      <c r="F535" s="223" t="s">
        <v>259</v>
      </c>
      <c r="G535" s="223" t="s">
        <v>439</v>
      </c>
      <c r="H535" s="223" t="s">
        <v>1369</v>
      </c>
      <c r="I535" s="232"/>
    </row>
    <row r="536" spans="1:9" hidden="1">
      <c r="A536" s="223">
        <v>9</v>
      </c>
      <c r="B536" s="223" t="s">
        <v>282</v>
      </c>
      <c r="C536" s="244" t="s">
        <v>283</v>
      </c>
      <c r="D536" s="8" t="s">
        <v>284</v>
      </c>
      <c r="E536" s="238" t="s">
        <v>285</v>
      </c>
      <c r="F536" s="223" t="s">
        <v>259</v>
      </c>
      <c r="G536" s="223" t="s">
        <v>439</v>
      </c>
      <c r="H536" s="223" t="s">
        <v>1369</v>
      </c>
      <c r="I536" s="232" t="s">
        <v>1182</v>
      </c>
    </row>
    <row r="537" spans="1:9" hidden="1">
      <c r="A537" s="223">
        <v>10</v>
      </c>
      <c r="B537" s="223" t="s">
        <v>286</v>
      </c>
      <c r="C537" s="244" t="s">
        <v>661</v>
      </c>
      <c r="D537" s="8" t="s">
        <v>1070</v>
      </c>
      <c r="E537" s="238" t="s">
        <v>287</v>
      </c>
      <c r="F537" s="223" t="s">
        <v>259</v>
      </c>
      <c r="G537" s="223" t="s">
        <v>439</v>
      </c>
      <c r="H537" s="223" t="s">
        <v>1118</v>
      </c>
      <c r="I537" s="232" t="s">
        <v>1151</v>
      </c>
    </row>
    <row r="538" spans="1:9" hidden="1">
      <c r="A538" s="223">
        <v>11</v>
      </c>
      <c r="B538" s="223" t="s">
        <v>288</v>
      </c>
      <c r="C538" s="244" t="s">
        <v>289</v>
      </c>
      <c r="D538" s="8" t="s">
        <v>290</v>
      </c>
      <c r="E538" s="238" t="s">
        <v>891</v>
      </c>
      <c r="F538" s="223" t="s">
        <v>259</v>
      </c>
      <c r="G538" s="223" t="s">
        <v>439</v>
      </c>
      <c r="H538" s="223" t="s">
        <v>1118</v>
      </c>
      <c r="I538" s="232"/>
    </row>
    <row r="539" spans="1:9" hidden="1">
      <c r="A539" s="223">
        <v>12</v>
      </c>
      <c r="B539" s="223" t="s">
        <v>291</v>
      </c>
      <c r="C539" s="244" t="s">
        <v>660</v>
      </c>
      <c r="D539" s="8" t="s">
        <v>292</v>
      </c>
      <c r="E539" s="238" t="s">
        <v>829</v>
      </c>
      <c r="F539" s="223" t="s">
        <v>259</v>
      </c>
      <c r="G539" s="223" t="s">
        <v>439</v>
      </c>
      <c r="H539" s="223" t="s">
        <v>1118</v>
      </c>
      <c r="I539" s="232"/>
    </row>
    <row r="540" spans="1:9" hidden="1">
      <c r="A540" s="223">
        <v>13</v>
      </c>
      <c r="B540" s="223" t="s">
        <v>293</v>
      </c>
      <c r="C540" s="244" t="s">
        <v>1080</v>
      </c>
      <c r="D540" s="8" t="s">
        <v>294</v>
      </c>
      <c r="E540" s="238" t="s">
        <v>877</v>
      </c>
      <c r="F540" s="223" t="s">
        <v>259</v>
      </c>
      <c r="G540" s="223" t="s">
        <v>439</v>
      </c>
      <c r="H540" s="223" t="s">
        <v>1118</v>
      </c>
      <c r="I540" s="232"/>
    </row>
    <row r="541" spans="1:9" hidden="1">
      <c r="A541" s="223">
        <v>14</v>
      </c>
      <c r="B541" s="223" t="s">
        <v>295</v>
      </c>
      <c r="C541" s="244" t="s">
        <v>296</v>
      </c>
      <c r="D541" s="8" t="s">
        <v>580</v>
      </c>
      <c r="E541" s="238" t="s">
        <v>297</v>
      </c>
      <c r="F541" s="223" t="s">
        <v>259</v>
      </c>
      <c r="G541" s="223" t="s">
        <v>439</v>
      </c>
      <c r="H541" s="223" t="s">
        <v>1118</v>
      </c>
      <c r="I541" s="232"/>
    </row>
    <row r="542" spans="1:9" hidden="1">
      <c r="A542" s="223">
        <v>15</v>
      </c>
      <c r="B542" s="223" t="s">
        <v>298</v>
      </c>
      <c r="C542" s="244" t="s">
        <v>1080</v>
      </c>
      <c r="D542" s="8" t="s">
        <v>299</v>
      </c>
      <c r="E542" s="238" t="s">
        <v>300</v>
      </c>
      <c r="F542" s="223" t="s">
        <v>259</v>
      </c>
      <c r="G542" s="223" t="s">
        <v>439</v>
      </c>
      <c r="H542" s="223" t="s">
        <v>1118</v>
      </c>
      <c r="I542" s="232"/>
    </row>
    <row r="543" spans="1:9" hidden="1">
      <c r="A543" s="223">
        <v>16</v>
      </c>
      <c r="B543" s="223" t="s">
        <v>301</v>
      </c>
      <c r="C543" s="244" t="s">
        <v>302</v>
      </c>
      <c r="D543" s="8" t="s">
        <v>303</v>
      </c>
      <c r="E543" s="238" t="s">
        <v>879</v>
      </c>
      <c r="F543" s="223" t="s">
        <v>259</v>
      </c>
      <c r="G543" s="223" t="s">
        <v>439</v>
      </c>
      <c r="H543" s="223" t="s">
        <v>1118</v>
      </c>
      <c r="I543" s="232" t="s">
        <v>1130</v>
      </c>
    </row>
    <row r="544" spans="1:9" hidden="1">
      <c r="A544" s="223">
        <v>17</v>
      </c>
      <c r="B544" s="223" t="s">
        <v>304</v>
      </c>
      <c r="C544" s="244" t="s">
        <v>305</v>
      </c>
      <c r="D544" s="8" t="s">
        <v>568</v>
      </c>
      <c r="E544" s="238" t="s">
        <v>306</v>
      </c>
      <c r="F544" s="223" t="s">
        <v>259</v>
      </c>
      <c r="G544" s="223"/>
      <c r="H544" s="223" t="s">
        <v>1118</v>
      </c>
      <c r="I544" s="232"/>
    </row>
    <row r="545" spans="1:9" hidden="1">
      <c r="A545" s="223">
        <v>18</v>
      </c>
      <c r="B545" s="223" t="s">
        <v>307</v>
      </c>
      <c r="C545" s="244" t="s">
        <v>308</v>
      </c>
      <c r="D545" s="8" t="s">
        <v>610</v>
      </c>
      <c r="E545" s="238" t="s">
        <v>309</v>
      </c>
      <c r="F545" s="223" t="s">
        <v>259</v>
      </c>
      <c r="G545" s="223" t="s">
        <v>439</v>
      </c>
      <c r="H545" s="223" t="s">
        <v>1118</v>
      </c>
      <c r="I545" s="232"/>
    </row>
    <row r="546" spans="1:9" hidden="1">
      <c r="A546" s="223">
        <v>19</v>
      </c>
      <c r="B546" s="223" t="s">
        <v>310</v>
      </c>
      <c r="C546" s="244" t="s">
        <v>311</v>
      </c>
      <c r="D546" s="8" t="s">
        <v>312</v>
      </c>
      <c r="E546" s="238" t="s">
        <v>1838</v>
      </c>
      <c r="F546" s="223" t="s">
        <v>259</v>
      </c>
      <c r="G546" s="223" t="s">
        <v>439</v>
      </c>
      <c r="H546" s="223" t="s">
        <v>1118</v>
      </c>
      <c r="I546" s="232"/>
    </row>
    <row r="547" spans="1:9" hidden="1">
      <c r="A547" s="223">
        <v>20</v>
      </c>
      <c r="B547" s="223" t="s">
        <v>313</v>
      </c>
      <c r="C547" s="244" t="s">
        <v>1050</v>
      </c>
      <c r="D547" s="8" t="s">
        <v>314</v>
      </c>
      <c r="E547" s="238" t="s">
        <v>315</v>
      </c>
      <c r="F547" s="223" t="s">
        <v>259</v>
      </c>
      <c r="G547" s="223" t="s">
        <v>439</v>
      </c>
      <c r="H547" s="223" t="s">
        <v>1118</v>
      </c>
      <c r="I547" s="232"/>
    </row>
    <row r="548" spans="1:9" hidden="1">
      <c r="A548" s="223">
        <v>21</v>
      </c>
      <c r="B548" s="223" t="s">
        <v>316</v>
      </c>
      <c r="C548" s="244" t="s">
        <v>317</v>
      </c>
      <c r="D548" s="8" t="s">
        <v>1091</v>
      </c>
      <c r="E548" s="238" t="s">
        <v>318</v>
      </c>
      <c r="F548" s="223" t="s">
        <v>259</v>
      </c>
      <c r="G548" s="223" t="s">
        <v>439</v>
      </c>
      <c r="H548" s="223" t="s">
        <v>1118</v>
      </c>
      <c r="I548" s="232"/>
    </row>
    <row r="549" spans="1:9" hidden="1">
      <c r="A549" s="223">
        <v>22</v>
      </c>
      <c r="B549" s="240" t="s">
        <v>319</v>
      </c>
      <c r="C549" s="244" t="s">
        <v>320</v>
      </c>
      <c r="D549" s="8" t="s">
        <v>495</v>
      </c>
      <c r="E549" s="238" t="s">
        <v>216</v>
      </c>
      <c r="F549" s="223" t="s">
        <v>259</v>
      </c>
      <c r="G549" s="223"/>
      <c r="H549" s="223" t="s">
        <v>1118</v>
      </c>
      <c r="I549" s="232"/>
    </row>
    <row r="550" spans="1:9" hidden="1">
      <c r="A550" s="223">
        <v>23</v>
      </c>
      <c r="B550" s="223" t="s">
        <v>321</v>
      </c>
      <c r="C550" s="244" t="s">
        <v>322</v>
      </c>
      <c r="D550" s="8" t="s">
        <v>323</v>
      </c>
      <c r="E550" s="238" t="s">
        <v>532</v>
      </c>
      <c r="F550" s="223" t="s">
        <v>259</v>
      </c>
      <c r="G550" s="223" t="s">
        <v>439</v>
      </c>
      <c r="H550" s="223" t="s">
        <v>1118</v>
      </c>
      <c r="I550" s="232"/>
    </row>
    <row r="551" spans="1:9" hidden="1">
      <c r="A551" s="223">
        <v>24</v>
      </c>
      <c r="B551" s="223" t="s">
        <v>324</v>
      </c>
      <c r="C551" s="244" t="s">
        <v>325</v>
      </c>
      <c r="D551" s="8" t="s">
        <v>323</v>
      </c>
      <c r="E551" s="238" t="s">
        <v>1616</v>
      </c>
      <c r="F551" s="223" t="s">
        <v>259</v>
      </c>
      <c r="G551" s="223" t="s">
        <v>439</v>
      </c>
      <c r="H551" s="223" t="s">
        <v>1118</v>
      </c>
      <c r="I551" s="232"/>
    </row>
    <row r="552" spans="1:9" hidden="1">
      <c r="A552" s="223">
        <v>25</v>
      </c>
      <c r="B552" s="223" t="s">
        <v>326</v>
      </c>
      <c r="C552" s="244" t="s">
        <v>327</v>
      </c>
      <c r="D552" s="8" t="s">
        <v>1563</v>
      </c>
      <c r="E552" s="238" t="s">
        <v>328</v>
      </c>
      <c r="F552" s="223" t="s">
        <v>259</v>
      </c>
      <c r="G552" s="223" t="s">
        <v>439</v>
      </c>
      <c r="H552" s="223" t="s">
        <v>1118</v>
      </c>
      <c r="I552" s="232"/>
    </row>
    <row r="553" spans="1:9" hidden="1">
      <c r="A553" s="223">
        <v>26</v>
      </c>
      <c r="B553" s="223" t="s">
        <v>329</v>
      </c>
      <c r="C553" s="244" t="s">
        <v>325</v>
      </c>
      <c r="D553" s="8" t="s">
        <v>1563</v>
      </c>
      <c r="E553" s="238" t="s">
        <v>229</v>
      </c>
      <c r="F553" s="223" t="s">
        <v>259</v>
      </c>
      <c r="G553" s="223" t="s">
        <v>439</v>
      </c>
      <c r="H553" s="223" t="s">
        <v>1118</v>
      </c>
      <c r="I553" s="232"/>
    </row>
    <row r="554" spans="1:9" hidden="1">
      <c r="A554" s="223">
        <v>27</v>
      </c>
      <c r="B554" s="223" t="s">
        <v>330</v>
      </c>
      <c r="C554" s="244" t="s">
        <v>331</v>
      </c>
      <c r="D554" s="8" t="s">
        <v>659</v>
      </c>
      <c r="E554" s="238" t="s">
        <v>332</v>
      </c>
      <c r="F554" s="223" t="s">
        <v>259</v>
      </c>
      <c r="G554" s="223" t="s">
        <v>439</v>
      </c>
      <c r="H554" s="223" t="s">
        <v>1118</v>
      </c>
      <c r="I554" s="232"/>
    </row>
    <row r="555" spans="1:9" hidden="1">
      <c r="A555" s="223">
        <v>28</v>
      </c>
      <c r="B555" s="223" t="s">
        <v>333</v>
      </c>
      <c r="C555" s="244" t="s">
        <v>334</v>
      </c>
      <c r="D555" s="8" t="s">
        <v>2035</v>
      </c>
      <c r="E555" s="238" t="s">
        <v>335</v>
      </c>
      <c r="F555" s="223" t="s">
        <v>259</v>
      </c>
      <c r="G555" s="223"/>
      <c r="H555" s="223" t="s">
        <v>1369</v>
      </c>
      <c r="I555" s="232"/>
    </row>
    <row r="556" spans="1:9" hidden="1">
      <c r="A556" s="223">
        <v>29</v>
      </c>
      <c r="B556" s="223" t="s">
        <v>336</v>
      </c>
      <c r="C556" s="244" t="s">
        <v>337</v>
      </c>
      <c r="D556" s="8" t="s">
        <v>2035</v>
      </c>
      <c r="E556" s="238" t="s">
        <v>338</v>
      </c>
      <c r="F556" s="223" t="s">
        <v>259</v>
      </c>
      <c r="G556" s="223"/>
      <c r="H556" s="223" t="s">
        <v>1118</v>
      </c>
      <c r="I556" s="232"/>
    </row>
    <row r="557" spans="1:9" hidden="1">
      <c r="A557" s="223">
        <v>30</v>
      </c>
      <c r="B557" s="223" t="s">
        <v>339</v>
      </c>
      <c r="C557" s="244" t="s">
        <v>340</v>
      </c>
      <c r="D557" s="8" t="s">
        <v>341</v>
      </c>
      <c r="E557" s="238" t="s">
        <v>342</v>
      </c>
      <c r="F557" s="223" t="s">
        <v>259</v>
      </c>
      <c r="G557" s="223" t="s">
        <v>439</v>
      </c>
      <c r="H557" s="223" t="s">
        <v>1369</v>
      </c>
      <c r="I557" s="232" t="s">
        <v>1136</v>
      </c>
    </row>
    <row r="558" spans="1:9" hidden="1">
      <c r="A558" s="223">
        <v>31</v>
      </c>
      <c r="B558" s="223" t="s">
        <v>343</v>
      </c>
      <c r="C558" s="244" t="s">
        <v>1647</v>
      </c>
      <c r="D558" s="8" t="s">
        <v>344</v>
      </c>
      <c r="E558" s="238" t="s">
        <v>345</v>
      </c>
      <c r="F558" s="223" t="s">
        <v>259</v>
      </c>
      <c r="G558" s="223" t="s">
        <v>439</v>
      </c>
      <c r="H558" s="223" t="s">
        <v>1118</v>
      </c>
      <c r="I558" s="232"/>
    </row>
    <row r="559" spans="1:9" hidden="1">
      <c r="A559" s="223">
        <v>32</v>
      </c>
      <c r="B559" s="223" t="s">
        <v>346</v>
      </c>
      <c r="C559" s="244" t="s">
        <v>347</v>
      </c>
      <c r="D559" s="8" t="s">
        <v>348</v>
      </c>
      <c r="E559" s="238" t="s">
        <v>349</v>
      </c>
      <c r="F559" s="223" t="s">
        <v>259</v>
      </c>
      <c r="G559" s="223" t="s">
        <v>439</v>
      </c>
      <c r="H559" s="223" t="s">
        <v>1118</v>
      </c>
      <c r="I559" s="232"/>
    </row>
    <row r="560" spans="1:9" hidden="1">
      <c r="A560" s="223">
        <v>33</v>
      </c>
      <c r="B560" s="223" t="s">
        <v>350</v>
      </c>
      <c r="C560" s="244" t="s">
        <v>591</v>
      </c>
      <c r="D560" s="8" t="s">
        <v>1583</v>
      </c>
      <c r="E560" s="238" t="s">
        <v>351</v>
      </c>
      <c r="F560" s="223" t="s">
        <v>259</v>
      </c>
      <c r="G560" s="223"/>
      <c r="H560" s="223" t="s">
        <v>1118</v>
      </c>
      <c r="I560" s="232"/>
    </row>
    <row r="561" spans="1:9" hidden="1">
      <c r="A561" s="223">
        <v>34</v>
      </c>
      <c r="B561" s="223" t="s">
        <v>352</v>
      </c>
      <c r="C561" s="244" t="s">
        <v>353</v>
      </c>
      <c r="D561" s="8" t="s">
        <v>1099</v>
      </c>
      <c r="E561" s="238" t="s">
        <v>354</v>
      </c>
      <c r="F561" s="223" t="s">
        <v>259</v>
      </c>
      <c r="G561" s="223" t="s">
        <v>439</v>
      </c>
      <c r="H561" s="223" t="s">
        <v>1118</v>
      </c>
      <c r="I561" s="232"/>
    </row>
    <row r="562" spans="1:9" hidden="1">
      <c r="A562" s="223">
        <v>35</v>
      </c>
      <c r="B562" s="225" t="s">
        <v>355</v>
      </c>
      <c r="C562" s="244" t="s">
        <v>356</v>
      </c>
      <c r="D562" s="8" t="s">
        <v>357</v>
      </c>
      <c r="E562" s="238" t="s">
        <v>358</v>
      </c>
      <c r="F562" s="223" t="s">
        <v>259</v>
      </c>
      <c r="G562" s="223" t="s">
        <v>439</v>
      </c>
      <c r="H562" s="223" t="s">
        <v>1118</v>
      </c>
      <c r="I562" s="232"/>
    </row>
    <row r="563" spans="1:9" hidden="1">
      <c r="A563" s="223">
        <v>1</v>
      </c>
      <c r="B563" s="223" t="s">
        <v>359</v>
      </c>
      <c r="C563" s="244" t="s">
        <v>360</v>
      </c>
      <c r="D563" s="8" t="s">
        <v>590</v>
      </c>
      <c r="E563" s="238" t="s">
        <v>361</v>
      </c>
      <c r="F563" s="223" t="s">
        <v>362</v>
      </c>
      <c r="G563" s="223"/>
      <c r="H563" s="223" t="s">
        <v>1118</v>
      </c>
      <c r="I563" s="232"/>
    </row>
    <row r="564" spans="1:9" hidden="1">
      <c r="A564" s="223">
        <v>2</v>
      </c>
      <c r="B564" s="225" t="s">
        <v>363</v>
      </c>
      <c r="C564" s="244" t="s">
        <v>364</v>
      </c>
      <c r="D564" s="8" t="s">
        <v>590</v>
      </c>
      <c r="E564" s="238" t="s">
        <v>365</v>
      </c>
      <c r="F564" s="223" t="s">
        <v>362</v>
      </c>
      <c r="G564" s="223"/>
      <c r="H564" s="223" t="s">
        <v>1369</v>
      </c>
      <c r="I564" s="232"/>
    </row>
    <row r="565" spans="1:9" hidden="1">
      <c r="A565" s="223">
        <v>3</v>
      </c>
      <c r="B565" s="223" t="s">
        <v>366</v>
      </c>
      <c r="C565" s="244" t="s">
        <v>996</v>
      </c>
      <c r="D565" s="8" t="s">
        <v>590</v>
      </c>
      <c r="E565" s="238" t="s">
        <v>1688</v>
      </c>
      <c r="F565" s="223" t="s">
        <v>362</v>
      </c>
      <c r="G565" s="224" t="s">
        <v>1130</v>
      </c>
      <c r="H565" s="223" t="s">
        <v>1118</v>
      </c>
      <c r="I565" s="232"/>
    </row>
    <row r="566" spans="1:9" hidden="1">
      <c r="A566" s="223">
        <v>4</v>
      </c>
      <c r="B566" s="223" t="s">
        <v>367</v>
      </c>
      <c r="C566" s="244" t="s">
        <v>368</v>
      </c>
      <c r="D566" s="8" t="s">
        <v>596</v>
      </c>
      <c r="E566" s="238" t="s">
        <v>369</v>
      </c>
      <c r="F566" s="223" t="s">
        <v>362</v>
      </c>
      <c r="G566" s="223"/>
      <c r="H566" s="223" t="s">
        <v>1118</v>
      </c>
      <c r="I566" s="232"/>
    </row>
    <row r="567" spans="1:9" hidden="1">
      <c r="A567" s="223">
        <v>5</v>
      </c>
      <c r="B567" s="223" t="s">
        <v>370</v>
      </c>
      <c r="C567" s="244" t="s">
        <v>611</v>
      </c>
      <c r="D567" s="8" t="s">
        <v>596</v>
      </c>
      <c r="E567" s="238" t="s">
        <v>1752</v>
      </c>
      <c r="F567" s="223" t="s">
        <v>362</v>
      </c>
      <c r="G567" s="223"/>
      <c r="H567" s="223" t="s">
        <v>1118</v>
      </c>
      <c r="I567" s="227" t="s">
        <v>75</v>
      </c>
    </row>
    <row r="568" spans="1:9" hidden="1">
      <c r="A568" s="223">
        <v>6</v>
      </c>
      <c r="B568" s="223" t="s">
        <v>371</v>
      </c>
      <c r="C568" s="244" t="s">
        <v>1872</v>
      </c>
      <c r="D568" s="8" t="s">
        <v>651</v>
      </c>
      <c r="E568" s="238" t="s">
        <v>372</v>
      </c>
      <c r="F568" s="223" t="s">
        <v>362</v>
      </c>
      <c r="G568" s="223"/>
      <c r="H568" s="223" t="s">
        <v>1118</v>
      </c>
      <c r="I568" s="232"/>
    </row>
    <row r="569" spans="1:9" hidden="1">
      <c r="A569" s="223">
        <v>7</v>
      </c>
      <c r="B569" s="223" t="s">
        <v>373</v>
      </c>
      <c r="C569" s="244" t="s">
        <v>548</v>
      </c>
      <c r="D569" s="8" t="s">
        <v>1677</v>
      </c>
      <c r="E569" s="238" t="s">
        <v>374</v>
      </c>
      <c r="F569" s="223" t="s">
        <v>362</v>
      </c>
      <c r="G569" s="224" t="s">
        <v>1136</v>
      </c>
      <c r="H569" s="223" t="s">
        <v>1369</v>
      </c>
      <c r="I569" s="232"/>
    </row>
    <row r="570" spans="1:9" hidden="1">
      <c r="A570" s="223">
        <v>8</v>
      </c>
      <c r="B570" s="223" t="s">
        <v>375</v>
      </c>
      <c r="C570" s="244" t="s">
        <v>376</v>
      </c>
      <c r="D570" s="8" t="s">
        <v>618</v>
      </c>
      <c r="E570" s="238" t="s">
        <v>377</v>
      </c>
      <c r="F570" s="223" t="s">
        <v>362</v>
      </c>
      <c r="G570" s="223"/>
      <c r="H570" s="223" t="s">
        <v>1369</v>
      </c>
      <c r="I570" s="232"/>
    </row>
    <row r="571" spans="1:9" hidden="1">
      <c r="A571" s="223">
        <v>9</v>
      </c>
      <c r="B571" s="225" t="s">
        <v>378</v>
      </c>
      <c r="C571" s="244" t="s">
        <v>379</v>
      </c>
      <c r="D571" s="8" t="s">
        <v>1503</v>
      </c>
      <c r="E571" s="238" t="s">
        <v>380</v>
      </c>
      <c r="F571" s="223" t="s">
        <v>362</v>
      </c>
      <c r="G571" s="223"/>
      <c r="H571" s="223" t="s">
        <v>1118</v>
      </c>
      <c r="I571" s="232"/>
    </row>
    <row r="572" spans="1:9" hidden="1">
      <c r="A572" s="223">
        <v>10</v>
      </c>
      <c r="B572" s="223" t="s">
        <v>381</v>
      </c>
      <c r="C572" s="244" t="s">
        <v>382</v>
      </c>
      <c r="D572" s="8" t="s">
        <v>299</v>
      </c>
      <c r="E572" s="238" t="s">
        <v>1629</v>
      </c>
      <c r="F572" s="223" t="s">
        <v>362</v>
      </c>
      <c r="G572" s="223"/>
      <c r="H572" s="223" t="s">
        <v>1369</v>
      </c>
      <c r="I572" s="232"/>
    </row>
    <row r="573" spans="1:9" hidden="1">
      <c r="A573" s="223">
        <v>11</v>
      </c>
      <c r="B573" s="223" t="s">
        <v>383</v>
      </c>
      <c r="C573" s="244" t="s">
        <v>598</v>
      </c>
      <c r="D573" s="8" t="s">
        <v>647</v>
      </c>
      <c r="E573" s="238" t="s">
        <v>384</v>
      </c>
      <c r="F573" s="223" t="s">
        <v>362</v>
      </c>
      <c r="G573" s="223"/>
      <c r="H573" s="223" t="s">
        <v>1369</v>
      </c>
      <c r="I573" s="232"/>
    </row>
    <row r="574" spans="1:9" hidden="1">
      <c r="A574" s="223">
        <v>12</v>
      </c>
      <c r="B574" s="223" t="s">
        <v>385</v>
      </c>
      <c r="C574" s="244" t="s">
        <v>1468</v>
      </c>
      <c r="D574" s="8" t="s">
        <v>568</v>
      </c>
      <c r="E574" s="238" t="s">
        <v>1408</v>
      </c>
      <c r="F574" s="223" t="s">
        <v>362</v>
      </c>
      <c r="G574" s="223"/>
      <c r="H574" s="223" t="s">
        <v>1369</v>
      </c>
      <c r="I574" s="227" t="s">
        <v>1330</v>
      </c>
    </row>
    <row r="575" spans="1:9" hidden="1">
      <c r="A575" s="223">
        <v>13</v>
      </c>
      <c r="B575" s="223" t="s">
        <v>386</v>
      </c>
      <c r="C575" s="244" t="s">
        <v>387</v>
      </c>
      <c r="D575" s="8" t="s">
        <v>620</v>
      </c>
      <c r="E575" s="238" t="s">
        <v>388</v>
      </c>
      <c r="F575" s="223" t="s">
        <v>362</v>
      </c>
      <c r="G575" s="223"/>
      <c r="H575" s="223" t="s">
        <v>1369</v>
      </c>
      <c r="I575" s="232" t="s">
        <v>1182</v>
      </c>
    </row>
    <row r="576" spans="1:9" hidden="1">
      <c r="A576" s="223">
        <v>14</v>
      </c>
      <c r="B576" s="223" t="s">
        <v>389</v>
      </c>
      <c r="C576" s="244" t="s">
        <v>390</v>
      </c>
      <c r="D576" s="8" t="s">
        <v>882</v>
      </c>
      <c r="E576" s="238" t="s">
        <v>391</v>
      </c>
      <c r="F576" s="223" t="s">
        <v>362</v>
      </c>
      <c r="G576" s="224" t="s">
        <v>1151</v>
      </c>
      <c r="H576" s="223" t="s">
        <v>1118</v>
      </c>
      <c r="I576" s="232"/>
    </row>
    <row r="577" spans="1:9" hidden="1">
      <c r="A577" s="223">
        <v>15</v>
      </c>
      <c r="B577" s="223" t="s">
        <v>392</v>
      </c>
      <c r="C577" s="244" t="s">
        <v>544</v>
      </c>
      <c r="D577" s="8" t="s">
        <v>600</v>
      </c>
      <c r="E577" s="238" t="s">
        <v>393</v>
      </c>
      <c r="F577" s="223" t="s">
        <v>362</v>
      </c>
      <c r="G577" s="223"/>
      <c r="H577" s="223" t="s">
        <v>1369</v>
      </c>
      <c r="I577" s="232"/>
    </row>
    <row r="578" spans="1:9" hidden="1">
      <c r="A578" s="223">
        <v>16</v>
      </c>
      <c r="B578" s="223" t="s">
        <v>394</v>
      </c>
      <c r="C578" s="244" t="s">
        <v>395</v>
      </c>
      <c r="D578" s="8" t="s">
        <v>1538</v>
      </c>
      <c r="E578" s="238" t="s">
        <v>1912</v>
      </c>
      <c r="F578" s="223" t="s">
        <v>362</v>
      </c>
      <c r="G578" s="223"/>
      <c r="H578" s="223" t="s">
        <v>1369</v>
      </c>
      <c r="I578" s="232"/>
    </row>
    <row r="579" spans="1:9" hidden="1">
      <c r="A579" s="223">
        <v>17</v>
      </c>
      <c r="B579" s="223" t="s">
        <v>396</v>
      </c>
      <c r="C579" s="244" t="s">
        <v>1801</v>
      </c>
      <c r="D579" s="8" t="s">
        <v>623</v>
      </c>
      <c r="E579" s="238" t="s">
        <v>397</v>
      </c>
      <c r="F579" s="223" t="s">
        <v>362</v>
      </c>
      <c r="G579" s="223"/>
      <c r="H579" s="223" t="s">
        <v>1118</v>
      </c>
      <c r="I579" s="232"/>
    </row>
    <row r="580" spans="1:9" hidden="1">
      <c r="A580" s="223">
        <v>18</v>
      </c>
      <c r="B580" s="225" t="s">
        <v>398</v>
      </c>
      <c r="C580" s="244" t="s">
        <v>399</v>
      </c>
      <c r="D580" s="8" t="s">
        <v>400</v>
      </c>
      <c r="E580" s="238" t="s">
        <v>401</v>
      </c>
      <c r="F580" s="223" t="s">
        <v>362</v>
      </c>
      <c r="G580" s="223"/>
      <c r="H580" s="223" t="s">
        <v>1369</v>
      </c>
      <c r="I580" s="227" t="s">
        <v>75</v>
      </c>
    </row>
    <row r="581" spans="1:9" hidden="1">
      <c r="A581" s="223">
        <v>19</v>
      </c>
      <c r="B581" s="223" t="s">
        <v>402</v>
      </c>
      <c r="C581" s="244" t="s">
        <v>403</v>
      </c>
      <c r="D581" s="8" t="s">
        <v>573</v>
      </c>
      <c r="E581" s="238" t="s">
        <v>404</v>
      </c>
      <c r="F581" s="223" t="s">
        <v>362</v>
      </c>
      <c r="G581" s="223"/>
      <c r="H581" s="223" t="s">
        <v>1118</v>
      </c>
      <c r="I581" s="232"/>
    </row>
    <row r="582" spans="1:9" hidden="1">
      <c r="A582" s="223">
        <v>20</v>
      </c>
      <c r="B582" s="225" t="s">
        <v>405</v>
      </c>
      <c r="C582" s="244" t="s">
        <v>406</v>
      </c>
      <c r="D582" s="8" t="s">
        <v>612</v>
      </c>
      <c r="E582" s="238" t="s">
        <v>407</v>
      </c>
      <c r="F582" s="223" t="s">
        <v>362</v>
      </c>
      <c r="G582" s="223"/>
      <c r="H582" s="223" t="s">
        <v>1118</v>
      </c>
      <c r="I582" s="232"/>
    </row>
    <row r="583" spans="1:9" hidden="1">
      <c r="A583" s="223">
        <v>21</v>
      </c>
      <c r="B583" s="223" t="s">
        <v>408</v>
      </c>
      <c r="C583" s="244" t="s">
        <v>1878</v>
      </c>
      <c r="D583" s="8" t="s">
        <v>642</v>
      </c>
      <c r="E583" s="238" t="s">
        <v>409</v>
      </c>
      <c r="F583" s="223" t="s">
        <v>362</v>
      </c>
      <c r="G583" s="223"/>
      <c r="H583" s="223" t="s">
        <v>1118</v>
      </c>
      <c r="I583" s="232"/>
    </row>
    <row r="584" spans="1:9" hidden="1">
      <c r="A584" s="223">
        <v>22</v>
      </c>
      <c r="B584" s="223" t="s">
        <v>410</v>
      </c>
      <c r="C584" s="244" t="s">
        <v>1460</v>
      </c>
      <c r="D584" s="8" t="s">
        <v>99</v>
      </c>
      <c r="E584" s="238" t="s">
        <v>411</v>
      </c>
      <c r="F584" s="223" t="s">
        <v>362</v>
      </c>
      <c r="G584" s="223"/>
      <c r="H584" s="223" t="s">
        <v>1118</v>
      </c>
      <c r="I584" s="232"/>
    </row>
    <row r="585" spans="1:9" hidden="1">
      <c r="A585" s="223">
        <v>23</v>
      </c>
      <c r="B585" s="223" t="s">
        <v>412</v>
      </c>
      <c r="C585" s="244" t="s">
        <v>413</v>
      </c>
      <c r="D585" s="8" t="s">
        <v>602</v>
      </c>
      <c r="E585" s="238" t="s">
        <v>414</v>
      </c>
      <c r="F585" s="223" t="s">
        <v>362</v>
      </c>
      <c r="G585" s="223"/>
      <c r="H585" s="223" t="s">
        <v>1118</v>
      </c>
      <c r="I585" s="232"/>
    </row>
    <row r="586" spans="1:9" hidden="1">
      <c r="A586" s="223">
        <v>24</v>
      </c>
      <c r="B586" s="223" t="s">
        <v>415</v>
      </c>
      <c r="C586" s="244" t="s">
        <v>416</v>
      </c>
      <c r="D586" s="8" t="s">
        <v>417</v>
      </c>
      <c r="E586" s="238" t="s">
        <v>418</v>
      </c>
      <c r="F586" s="223" t="s">
        <v>362</v>
      </c>
      <c r="G586" s="223" t="s">
        <v>439</v>
      </c>
      <c r="H586" s="223" t="s">
        <v>1118</v>
      </c>
      <c r="I586" s="232"/>
    </row>
    <row r="587" spans="1:9" hidden="1">
      <c r="A587" s="223">
        <v>25</v>
      </c>
      <c r="B587" s="225" t="s">
        <v>419</v>
      </c>
      <c r="C587" s="244" t="s">
        <v>549</v>
      </c>
      <c r="D587" s="8" t="s">
        <v>1407</v>
      </c>
      <c r="E587" s="238" t="s">
        <v>1469</v>
      </c>
      <c r="F587" s="223" t="s">
        <v>362</v>
      </c>
      <c r="G587" s="223"/>
      <c r="H587" s="223" t="s">
        <v>1118</v>
      </c>
      <c r="I587" s="232"/>
    </row>
  </sheetData>
  <autoFilter ref="A1:F587">
    <filterColumn colId="5">
      <filters>
        <filter val="13TC-Đ1"/>
      </filters>
    </filterColumn>
  </autoFilter>
  <phoneticPr fontId="0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42"/>
  </sheetPr>
  <dimension ref="A1:R106"/>
  <sheetViews>
    <sheetView tabSelected="1" view="pageBreakPreview" topLeftCell="A4" zoomScaleNormal="100" zoomScaleSheetLayoutView="100" workbookViewId="0">
      <selection activeCell="M102" sqref="M102"/>
    </sheetView>
  </sheetViews>
  <sheetFormatPr defaultColWidth="6" defaultRowHeight="13.2"/>
  <cols>
    <col min="1" max="1" width="3.88671875" style="3" bestFit="1" customWidth="1"/>
    <col min="2" max="2" width="13.5546875" style="3" bestFit="1" customWidth="1"/>
    <col min="3" max="3" width="25.44140625" style="3" customWidth="1"/>
    <col min="4" max="4" width="8.33203125" style="3" bestFit="1" customWidth="1"/>
    <col min="5" max="12" width="6.44140625" style="3" customWidth="1"/>
    <col min="13" max="13" width="5.44140625" style="3" bestFit="1" customWidth="1"/>
    <col min="14" max="14" width="6.6640625" style="3" bestFit="1" customWidth="1"/>
    <col min="15" max="15" width="7.109375" style="3" bestFit="1" customWidth="1"/>
    <col min="16" max="16" width="6" style="4" bestFit="1" customWidth="1"/>
    <col min="17" max="17" width="4.5546875" style="4" hidden="1" customWidth="1"/>
    <col min="18" max="18" width="6" style="4"/>
    <col min="19" max="19" width="6.44140625" style="3" bestFit="1" customWidth="1"/>
    <col min="20" max="16384" width="6" style="3"/>
  </cols>
  <sheetData>
    <row r="1" spans="1:18" ht="15.6">
      <c r="A1" s="317" t="s">
        <v>696</v>
      </c>
      <c r="B1" s="317"/>
      <c r="C1" s="317"/>
      <c r="D1" s="317"/>
      <c r="E1" s="317"/>
      <c r="F1" s="304" t="s">
        <v>695</v>
      </c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</row>
    <row r="2" spans="1:18" ht="15.6">
      <c r="A2" s="318" t="s">
        <v>689</v>
      </c>
      <c r="B2" s="318"/>
      <c r="C2" s="318"/>
      <c r="D2" s="318"/>
      <c r="E2" s="318"/>
      <c r="F2" s="304" t="s">
        <v>694</v>
      </c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</row>
    <row r="3" spans="1:18" ht="15.6">
      <c r="A3" s="323" t="s">
        <v>692</v>
      </c>
      <c r="B3" s="305"/>
      <c r="C3" s="305"/>
      <c r="D3" s="305"/>
      <c r="E3" s="305"/>
      <c r="F3" s="305" t="s">
        <v>693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18" ht="17.399999999999999">
      <c r="A4" s="324" t="s">
        <v>560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</row>
    <row r="5" spans="1:18" ht="17.399999999999999">
      <c r="A5" s="306" t="str">
        <f>IF(OR(B12="",C6="",J6="",I106=""),"Số liệu chỉ hiển thị khi thông tin Tên HP, số ĐVHT, Tên Giảng viên đã được điền đầy đủ","")</f>
        <v/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</row>
    <row r="6" spans="1:18" s="34" customFormat="1" ht="16.8">
      <c r="A6" s="33"/>
      <c r="B6" s="33" t="s">
        <v>539</v>
      </c>
      <c r="C6" s="311" t="s">
        <v>2056</v>
      </c>
      <c r="D6" s="311"/>
      <c r="E6" s="311"/>
      <c r="F6" s="311"/>
      <c r="G6" s="311"/>
      <c r="H6" s="322" t="s">
        <v>558</v>
      </c>
      <c r="I6" s="322"/>
      <c r="J6" s="252">
        <v>3</v>
      </c>
      <c r="K6" s="33" t="s">
        <v>557</v>
      </c>
      <c r="L6" s="321" t="str">
        <f>IF(ISNA(VLOOKUP($B12,'DANH SÁCH LỚP'!$B$2:$F$1450,5,FALSE))=TRUE,"",VLOOKUP($B12,'DANH SÁCH LỚP'!$B$2:$F$1450,5,FALSE))</f>
        <v>13TC-Đ1</v>
      </c>
      <c r="M6" s="321"/>
      <c r="P6" s="85"/>
      <c r="Q6" s="85"/>
      <c r="R6" s="85"/>
    </row>
    <row r="7" spans="1:18" s="34" customFormat="1" ht="16.8">
      <c r="A7" s="35"/>
      <c r="B7" s="81"/>
      <c r="C7" s="82" t="s">
        <v>559</v>
      </c>
      <c r="D7" s="83" t="s">
        <v>540</v>
      </c>
      <c r="E7" s="81"/>
      <c r="F7" s="312" t="s">
        <v>82</v>
      </c>
      <c r="G7" s="312"/>
      <c r="H7" s="312"/>
      <c r="I7" s="312"/>
      <c r="J7" s="312"/>
      <c r="K7" s="312"/>
      <c r="L7" s="81"/>
      <c r="M7" s="35"/>
      <c r="P7" s="85"/>
      <c r="Q7" s="85"/>
      <c r="R7" s="85"/>
    </row>
    <row r="8" spans="1:18" s="39" customFormat="1" ht="13.8">
      <c r="A8" s="307" t="s">
        <v>538</v>
      </c>
      <c r="B8" s="307" t="s">
        <v>522</v>
      </c>
      <c r="C8" s="307" t="s">
        <v>455</v>
      </c>
      <c r="D8" s="307"/>
      <c r="E8" s="307" t="s">
        <v>690</v>
      </c>
      <c r="F8" s="307" t="s">
        <v>551</v>
      </c>
      <c r="G8" s="307"/>
      <c r="H8" s="307"/>
      <c r="I8" s="307"/>
      <c r="J8" s="307"/>
      <c r="K8" s="307"/>
      <c r="L8" s="307" t="s">
        <v>552</v>
      </c>
      <c r="M8" s="315" t="s">
        <v>79</v>
      </c>
      <c r="N8" s="307" t="s">
        <v>78</v>
      </c>
      <c r="O8" s="307" t="s">
        <v>691</v>
      </c>
      <c r="P8" s="307" t="s">
        <v>682</v>
      </c>
      <c r="Q8" s="309" t="s">
        <v>554</v>
      </c>
      <c r="R8" s="307" t="s">
        <v>2044</v>
      </c>
    </row>
    <row r="9" spans="1:18" s="39" customFormat="1" ht="13.8">
      <c r="A9" s="307"/>
      <c r="B9" s="307"/>
      <c r="C9" s="307"/>
      <c r="D9" s="307"/>
      <c r="E9" s="313"/>
      <c r="F9" s="307"/>
      <c r="G9" s="307"/>
      <c r="H9" s="307"/>
      <c r="I9" s="307"/>
      <c r="J9" s="307"/>
      <c r="K9" s="307"/>
      <c r="L9" s="307"/>
      <c r="M9" s="315"/>
      <c r="N9" s="308"/>
      <c r="O9" s="307"/>
      <c r="P9" s="307"/>
      <c r="Q9" s="310"/>
      <c r="R9" s="308"/>
    </row>
    <row r="10" spans="1:18" s="39" customFormat="1" ht="13.8">
      <c r="A10" s="307"/>
      <c r="B10" s="307"/>
      <c r="C10" s="307"/>
      <c r="D10" s="307"/>
      <c r="E10" s="313"/>
      <c r="F10" s="307" t="s">
        <v>555</v>
      </c>
      <c r="G10" s="307"/>
      <c r="H10" s="307"/>
      <c r="I10" s="307" t="s">
        <v>556</v>
      </c>
      <c r="J10" s="307"/>
      <c r="K10" s="307"/>
      <c r="L10" s="307"/>
      <c r="M10" s="315"/>
      <c r="N10" s="308"/>
      <c r="O10" s="307"/>
      <c r="P10" s="307"/>
      <c r="Q10" s="310"/>
      <c r="R10" s="308"/>
    </row>
    <row r="11" spans="1:18" s="39" customFormat="1" ht="13.8">
      <c r="A11" s="307"/>
      <c r="B11" s="307"/>
      <c r="C11" s="307"/>
      <c r="D11" s="307"/>
      <c r="E11" s="313"/>
      <c r="F11" s="307"/>
      <c r="G11" s="307"/>
      <c r="H11" s="307"/>
      <c r="I11" s="307"/>
      <c r="J11" s="307"/>
      <c r="K11" s="307"/>
      <c r="L11" s="307"/>
      <c r="M11" s="315"/>
      <c r="N11" s="308"/>
      <c r="O11" s="307"/>
      <c r="P11" s="307"/>
      <c r="Q11" s="310"/>
      <c r="R11" s="308"/>
    </row>
    <row r="12" spans="1:18" ht="17.399999999999999">
      <c r="A12" s="1">
        <f>IF(B12="","",SUBTOTAL(3,$B$12:B12))</f>
        <v>1</v>
      </c>
      <c r="B12" s="250" t="s">
        <v>1155</v>
      </c>
      <c r="C12" s="10" t="str">
        <f>IF(B12="","",IF(ISNA(VLOOKUP($B12,'DANH SÁCH LỚP'!$B$2:$D$1450,2,FALSE))=TRUE,"",VLOOKUP($B12,'DANH SÁCH LỚP'!$B$2:$D$1450,2,FALSE)))</f>
        <v>Mai Trần Tuấn</v>
      </c>
      <c r="D12" s="11" t="str">
        <f>IF(C12="","",IF(ISNA(VLOOKUP($B12,'DANH SÁCH LỚP'!$B$2:$D$1450,3,FALSE))=TRUE,"",VLOOKUP($B12,'DANH SÁCH LỚP'!$B$2:$D$1450,3,FALSE)))</f>
        <v>Anh</v>
      </c>
      <c r="E12" s="41"/>
      <c r="F12" s="41">
        <v>4</v>
      </c>
      <c r="G12" s="41"/>
      <c r="H12" s="41"/>
      <c r="I12" s="41">
        <v>4</v>
      </c>
      <c r="J12" s="41">
        <v>7</v>
      </c>
      <c r="K12" s="41"/>
      <c r="L12" s="30">
        <f>IF(OR(B12="",$C$6="",$J$6="",$I$106=""),"",IF(ISNUMBER(E12)=TRUE,"",IF((COUNT(F12:K12))=0,0,ROUND((SUM(F12:H12)+2*SUM(I12:K12))/(COUNT(F12:H12)+2*COUNT(I12:K12)),1))))</f>
        <v>5.2</v>
      </c>
      <c r="M12" s="152"/>
      <c r="N12" s="86" t="str">
        <f>IF(OR(B12="",$C$6="",$J$6="",$I$106=""),"",IF(OR(L12&lt;3,M12/($J$6*15)&gt;0.2),"Cấm thi",""))</f>
        <v/>
      </c>
      <c r="O12" s="253">
        <v>5</v>
      </c>
      <c r="P12" s="32">
        <f>IF(OR(B12="",$C$6="",$J$6="",$I$106=""),"",IF(ISNUMBER(E12)=TRUE,E12,ROUND((L12*0.4+O12*0.6),1)))</f>
        <v>5.0999999999999996</v>
      </c>
      <c r="Q12" s="84" t="str">
        <f t="shared" ref="Q12:Q43" si="0">IF(B12="","",IF(P12="","KXL",IF(P12&lt;4,"Kém",IF(P12&lt;5,"Yếu",IF(P12&lt;6,"TB",IF(P12&lt;7,"TBK",IF(P12&lt;8,"Khá",IF(P12&lt;9,"Giỏi","XS"))))))))</f>
        <v>TB</v>
      </c>
      <c r="R12" s="86" t="str">
        <f t="shared" ref="R12:R43" si="1">IF(OR(B12="",$C$6="",$J$6="",$I$106=""),"",IF(AND(O12&gt;=3,P12&gt;=5),"ĐẠT","KĐẠT"))</f>
        <v>ĐẠT</v>
      </c>
    </row>
    <row r="13" spans="1:18" ht="17.399999999999999">
      <c r="A13" s="1">
        <f>IF(B13="","",SUBTOTAL(3,$B$12:B13))</f>
        <v>2</v>
      </c>
      <c r="B13" s="250" t="s">
        <v>1158</v>
      </c>
      <c r="C13" s="10" t="str">
        <f>IF(B13="","",IF(ISNA(VLOOKUP($B13,'DANH SÁCH LỚP'!$B$2:$D$1450,2,FALSE))=TRUE,"",VLOOKUP($B13,'DANH SÁCH LỚP'!$B$2:$D$1450,2,FALSE)))</f>
        <v>Dương Hữu</v>
      </c>
      <c r="D13" s="11" t="str">
        <f>IF(C13="","",IF(ISNA(VLOOKUP($B13,'DANH SÁCH LỚP'!$B$2:$D$1450,3,FALSE))=TRUE,"",VLOOKUP($B13,'DANH SÁCH LỚP'!$B$2:$D$1450,3,FALSE)))</f>
        <v>Công</v>
      </c>
      <c r="E13" s="41"/>
      <c r="F13" s="41">
        <v>3</v>
      </c>
      <c r="G13" s="41"/>
      <c r="H13" s="41"/>
      <c r="I13" s="41">
        <v>3</v>
      </c>
      <c r="J13" s="41">
        <v>6</v>
      </c>
      <c r="K13" s="41"/>
      <c r="L13" s="30">
        <f t="shared" ref="L13:L87" si="2">IF(OR(B13="",$C$6="",$J$6="",$I$106=""),"",IF(ISNUMBER(E13)=TRUE,"",IF((COUNT(F13:K13))=0,0,ROUND((SUM(F13:H13)+2*SUM(I13:K13))/(COUNT(F13:H13)+2*COUNT(I13:K13)),1))))</f>
        <v>4.2</v>
      </c>
      <c r="M13" s="152"/>
      <c r="N13" s="86" t="str">
        <f t="shared" ref="N13:N76" si="3">IF(OR(B13="",$C$6="",$J$6="",$I$106=""),"",IF(OR(L13&lt;3,M13/($J$6*15)&gt;0.2),"Cấm thi",""))</f>
        <v/>
      </c>
      <c r="O13" s="253">
        <v>3.5</v>
      </c>
      <c r="P13" s="32">
        <f t="shared" ref="P13:P43" si="4">IF(OR(B13="",$C$6="",$J$6="",$I$106=""),"",IF(ISNUMBER(E13)=TRUE,E13,ROUND((L13*0.4+O13*0.6),1)))</f>
        <v>3.8</v>
      </c>
      <c r="Q13" s="84" t="str">
        <f t="shared" si="0"/>
        <v>Kém</v>
      </c>
      <c r="R13" s="86" t="str">
        <f t="shared" si="1"/>
        <v>KĐẠT</v>
      </c>
    </row>
    <row r="14" spans="1:18" ht="17.399999999999999">
      <c r="A14" s="1">
        <f>IF(B14="","",SUBTOTAL(3,$B$12:B14))</f>
        <v>3</v>
      </c>
      <c r="B14" s="250" t="s">
        <v>1160</v>
      </c>
      <c r="C14" s="10" t="str">
        <f>IF(B14="","",IF(ISNA(VLOOKUP($B14,'DANH SÁCH LỚP'!$B$2:$D$1450,2,FALSE))=TRUE,"",VLOOKUP($B14,'DANH SÁCH LỚP'!$B$2:$D$1450,2,FALSE)))</f>
        <v>Nguyễn Văn</v>
      </c>
      <c r="D14" s="11" t="str">
        <f>IF(C14="","",IF(ISNA(VLOOKUP($B14,'DANH SÁCH LỚP'!$B$2:$D$1450,3,FALSE))=TRUE,"",VLOOKUP($B14,'DANH SÁCH LỚP'!$B$2:$D$1450,3,FALSE)))</f>
        <v>Cường</v>
      </c>
      <c r="E14" s="41"/>
      <c r="F14" s="41">
        <v>4</v>
      </c>
      <c r="G14" s="41"/>
      <c r="H14" s="41"/>
      <c r="I14" s="41">
        <v>4</v>
      </c>
      <c r="J14" s="41">
        <v>7</v>
      </c>
      <c r="K14" s="41"/>
      <c r="L14" s="30">
        <f t="shared" si="2"/>
        <v>5.2</v>
      </c>
      <c r="M14" s="152"/>
      <c r="N14" s="86" t="str">
        <f t="shared" si="3"/>
        <v/>
      </c>
      <c r="O14" s="253">
        <v>5</v>
      </c>
      <c r="P14" s="32">
        <f t="shared" si="4"/>
        <v>5.0999999999999996</v>
      </c>
      <c r="Q14" s="84" t="str">
        <f t="shared" si="0"/>
        <v>TB</v>
      </c>
      <c r="R14" s="86" t="str">
        <f t="shared" si="1"/>
        <v>ĐẠT</v>
      </c>
    </row>
    <row r="15" spans="1:18" ht="17.399999999999999">
      <c r="A15" s="1">
        <f>IF(B15="","",SUBTOTAL(3,$B$12:B15))</f>
        <v>4</v>
      </c>
      <c r="B15" s="250" t="s">
        <v>1163</v>
      </c>
      <c r="C15" s="10" t="str">
        <f>IF(B15="","",IF(ISNA(VLOOKUP($B15,'DANH SÁCH LỚP'!$B$2:$D$1450,2,FALSE))=TRUE,"",VLOOKUP($B15,'DANH SÁCH LỚP'!$B$2:$D$1450,2,FALSE)))</f>
        <v>Phạm Phú</v>
      </c>
      <c r="D15" s="11" t="str">
        <f>IF(C15="","",IF(ISNA(VLOOKUP($B15,'DANH SÁCH LỚP'!$B$2:$D$1450,3,FALSE))=TRUE,"",VLOOKUP($B15,'DANH SÁCH LỚP'!$B$2:$D$1450,3,FALSE)))</f>
        <v>Duy</v>
      </c>
      <c r="E15" s="41"/>
      <c r="F15" s="41">
        <v>0</v>
      </c>
      <c r="G15" s="41"/>
      <c r="H15" s="41"/>
      <c r="I15" s="41">
        <v>0</v>
      </c>
      <c r="J15" s="41">
        <v>0</v>
      </c>
      <c r="K15" s="41"/>
      <c r="L15" s="30">
        <f t="shared" si="2"/>
        <v>0</v>
      </c>
      <c r="M15" s="152"/>
      <c r="N15" s="86" t="str">
        <f t="shared" si="3"/>
        <v>Cấm thi</v>
      </c>
      <c r="O15" s="254">
        <v>0</v>
      </c>
      <c r="P15" s="32">
        <f t="shared" si="4"/>
        <v>0</v>
      </c>
      <c r="Q15" s="84" t="str">
        <f t="shared" si="0"/>
        <v>Kém</v>
      </c>
      <c r="R15" s="86" t="str">
        <f t="shared" si="1"/>
        <v>KĐẠT</v>
      </c>
    </row>
    <row r="16" spans="1:18" ht="17.399999999999999">
      <c r="A16" s="1">
        <f>IF(B16="","",SUBTOTAL(3,$B$12:B16))</f>
        <v>5</v>
      </c>
      <c r="B16" s="250" t="s">
        <v>1165</v>
      </c>
      <c r="C16" s="10" t="str">
        <f>IF(B16="","",IF(ISNA(VLOOKUP($B16,'DANH SÁCH LỚP'!$B$2:$D$1450,2,FALSE))=TRUE,"",VLOOKUP($B16,'DANH SÁCH LỚP'!$B$2:$D$1450,2,FALSE)))</f>
        <v>Phạm Văn</v>
      </c>
      <c r="D16" s="11" t="str">
        <f>IF(C16="","",IF(ISNA(VLOOKUP($B16,'DANH SÁCH LỚP'!$B$2:$D$1450,3,FALSE))=TRUE,"",VLOOKUP($B16,'DANH SÁCH LỚP'!$B$2:$D$1450,3,FALSE)))</f>
        <v>Được</v>
      </c>
      <c r="E16" s="41"/>
      <c r="F16" s="41">
        <v>3</v>
      </c>
      <c r="G16" s="41"/>
      <c r="H16" s="41"/>
      <c r="I16" s="41">
        <v>4</v>
      </c>
      <c r="J16" s="41">
        <v>7</v>
      </c>
      <c r="K16" s="41"/>
      <c r="L16" s="30">
        <f t="shared" si="2"/>
        <v>5</v>
      </c>
      <c r="M16" s="152"/>
      <c r="N16" s="86" t="str">
        <f t="shared" si="3"/>
        <v/>
      </c>
      <c r="O16" s="253">
        <v>2</v>
      </c>
      <c r="P16" s="32">
        <f t="shared" si="4"/>
        <v>3.2</v>
      </c>
      <c r="Q16" s="84" t="str">
        <f t="shared" si="0"/>
        <v>Kém</v>
      </c>
      <c r="R16" s="86" t="str">
        <f t="shared" si="1"/>
        <v>KĐẠT</v>
      </c>
    </row>
    <row r="17" spans="1:18" ht="17.399999999999999">
      <c r="A17" s="1">
        <f>IF(B17="","",SUBTOTAL(3,$B$12:B17))</f>
        <v>6</v>
      </c>
      <c r="B17" s="250" t="s">
        <v>1167</v>
      </c>
      <c r="C17" s="10" t="str">
        <f>IF(B17="","",IF(ISNA(VLOOKUP($B17,'DANH SÁCH LỚP'!$B$2:$D$1450,2,FALSE))=TRUE,"",VLOOKUP($B17,'DANH SÁCH LỚP'!$B$2:$D$1450,2,FALSE)))</f>
        <v>Nguyễn Thanh</v>
      </c>
      <c r="D17" s="11" t="str">
        <f>IF(C17="","",IF(ISNA(VLOOKUP($B17,'DANH SÁCH LỚP'!$B$2:$D$1450,3,FALSE))=TRUE,"",VLOOKUP($B17,'DANH SÁCH LỚP'!$B$2:$D$1450,3,FALSE)))</f>
        <v>Hiền</v>
      </c>
      <c r="E17" s="41"/>
      <c r="F17" s="41">
        <v>4</v>
      </c>
      <c r="G17" s="41"/>
      <c r="H17" s="41"/>
      <c r="I17" s="41">
        <v>5</v>
      </c>
      <c r="J17" s="41">
        <v>8</v>
      </c>
      <c r="K17" s="41"/>
      <c r="L17" s="30">
        <f t="shared" si="2"/>
        <v>6</v>
      </c>
      <c r="M17" s="152"/>
      <c r="N17" s="86" t="str">
        <f t="shared" si="3"/>
        <v/>
      </c>
      <c r="O17" s="253">
        <v>5</v>
      </c>
      <c r="P17" s="32">
        <f t="shared" si="4"/>
        <v>5.4</v>
      </c>
      <c r="Q17" s="84" t="str">
        <f t="shared" si="0"/>
        <v>TB</v>
      </c>
      <c r="R17" s="86" t="str">
        <f t="shared" si="1"/>
        <v>ĐẠT</v>
      </c>
    </row>
    <row r="18" spans="1:18" ht="17.399999999999999">
      <c r="A18" s="1">
        <f>IF(B18="","",SUBTOTAL(3,$B$12:B18))</f>
        <v>7</v>
      </c>
      <c r="B18" s="250" t="s">
        <v>1171</v>
      </c>
      <c r="C18" s="10" t="str">
        <f>IF(B18="","",IF(ISNA(VLOOKUP($B18,'DANH SÁCH LỚP'!$B$2:$D$1450,2,FALSE))=TRUE,"",VLOOKUP($B18,'DANH SÁCH LỚP'!$B$2:$D$1450,2,FALSE)))</f>
        <v>Hoàng Duy</v>
      </c>
      <c r="D18" s="11" t="str">
        <f>IF(C18="","",IF(ISNA(VLOOKUP($B18,'DANH SÁCH LỚP'!$B$2:$D$1450,3,FALSE))=TRUE,"",VLOOKUP($B18,'DANH SÁCH LỚP'!$B$2:$D$1450,3,FALSE)))</f>
        <v>Hợi</v>
      </c>
      <c r="E18" s="41"/>
      <c r="F18" s="41">
        <v>10</v>
      </c>
      <c r="G18" s="41"/>
      <c r="H18" s="41"/>
      <c r="I18" s="41">
        <v>10</v>
      </c>
      <c r="J18" s="41">
        <v>10</v>
      </c>
      <c r="K18" s="41"/>
      <c r="L18" s="30">
        <f t="shared" si="2"/>
        <v>10</v>
      </c>
      <c r="M18" s="152"/>
      <c r="N18" s="86" t="str">
        <f t="shared" si="3"/>
        <v/>
      </c>
      <c r="O18" s="253">
        <v>6.5</v>
      </c>
      <c r="P18" s="32">
        <f t="shared" si="4"/>
        <v>7.9</v>
      </c>
      <c r="Q18" s="84" t="str">
        <f t="shared" si="0"/>
        <v>Khá</v>
      </c>
      <c r="R18" s="86" t="str">
        <f t="shared" si="1"/>
        <v>ĐẠT</v>
      </c>
    </row>
    <row r="19" spans="1:18" ht="17.399999999999999">
      <c r="A19" s="1">
        <f>IF(B19="","",SUBTOTAL(3,$B$12:B19))</f>
        <v>8</v>
      </c>
      <c r="B19" s="250" t="s">
        <v>1173</v>
      </c>
      <c r="C19" s="10" t="str">
        <f>IF(B19="","",IF(ISNA(VLOOKUP($B19,'DANH SÁCH LỚP'!$B$2:$D$1450,2,FALSE))=TRUE,"",VLOOKUP($B19,'DANH SÁCH LỚP'!$B$2:$D$1450,2,FALSE)))</f>
        <v>Hồ Xuân</v>
      </c>
      <c r="D19" s="11" t="str">
        <f>IF(C19="","",IF(ISNA(VLOOKUP($B19,'DANH SÁCH LỚP'!$B$2:$D$1450,3,FALSE))=TRUE,"",VLOOKUP($B19,'DANH SÁCH LỚP'!$B$2:$D$1450,3,FALSE)))</f>
        <v>Hùng</v>
      </c>
      <c r="E19" s="41"/>
      <c r="F19" s="41">
        <v>4</v>
      </c>
      <c r="G19" s="41"/>
      <c r="H19" s="41"/>
      <c r="I19" s="41">
        <v>5</v>
      </c>
      <c r="J19" s="41">
        <v>8</v>
      </c>
      <c r="K19" s="41"/>
      <c r="L19" s="30">
        <f t="shared" si="2"/>
        <v>6</v>
      </c>
      <c r="M19" s="152"/>
      <c r="N19" s="86" t="str">
        <f t="shared" si="3"/>
        <v/>
      </c>
      <c r="O19" s="253">
        <v>4.5</v>
      </c>
      <c r="P19" s="32">
        <f t="shared" si="4"/>
        <v>5.0999999999999996</v>
      </c>
      <c r="Q19" s="84" t="str">
        <f t="shared" si="0"/>
        <v>TB</v>
      </c>
      <c r="R19" s="86" t="str">
        <f t="shared" si="1"/>
        <v>ĐẠT</v>
      </c>
    </row>
    <row r="20" spans="1:18" ht="17.399999999999999">
      <c r="A20" s="1">
        <f>IF(B20="","",SUBTOTAL(3,$B$12:B20))</f>
        <v>9</v>
      </c>
      <c r="B20" s="250" t="s">
        <v>1175</v>
      </c>
      <c r="C20" s="10" t="str">
        <f>IF(B20="","",IF(ISNA(VLOOKUP($B20,'DANH SÁCH LỚP'!$B$2:$D$1450,2,FALSE))=TRUE,"",VLOOKUP($B20,'DANH SÁCH LỚP'!$B$2:$D$1450,2,FALSE)))</f>
        <v>Nguyễn Quốc</v>
      </c>
      <c r="D20" s="11" t="str">
        <f>IF(C20="","",IF(ISNA(VLOOKUP($B20,'DANH SÁCH LỚP'!$B$2:$D$1450,3,FALSE))=TRUE,"",VLOOKUP($B20,'DANH SÁCH LỚP'!$B$2:$D$1450,3,FALSE)))</f>
        <v>Hưng</v>
      </c>
      <c r="E20" s="41"/>
      <c r="F20" s="41">
        <v>5</v>
      </c>
      <c r="G20" s="41"/>
      <c r="H20" s="41"/>
      <c r="I20" s="41">
        <v>6</v>
      </c>
      <c r="J20" s="41">
        <v>9</v>
      </c>
      <c r="K20" s="41"/>
      <c r="L20" s="30">
        <f t="shared" si="2"/>
        <v>7</v>
      </c>
      <c r="M20" s="152"/>
      <c r="N20" s="86" t="str">
        <f t="shared" si="3"/>
        <v/>
      </c>
      <c r="O20" s="253">
        <v>2</v>
      </c>
      <c r="P20" s="32">
        <f t="shared" si="4"/>
        <v>4</v>
      </c>
      <c r="Q20" s="84" t="str">
        <f t="shared" si="0"/>
        <v>Yếu</v>
      </c>
      <c r="R20" s="86" t="str">
        <f t="shared" si="1"/>
        <v>KĐẠT</v>
      </c>
    </row>
    <row r="21" spans="1:18" ht="17.399999999999999">
      <c r="A21" s="1">
        <f>IF(B21="","",SUBTOTAL(3,$B$12:B21))</f>
        <v>10</v>
      </c>
      <c r="B21" s="250" t="s">
        <v>1178</v>
      </c>
      <c r="C21" s="10" t="str">
        <f>IF(B21="","",IF(ISNA(VLOOKUP($B21,'DANH SÁCH LỚP'!$B$2:$D$1450,2,FALSE))=TRUE,"",VLOOKUP($B21,'DANH SÁCH LỚP'!$B$2:$D$1450,2,FALSE)))</f>
        <v>Hồ Gia</v>
      </c>
      <c r="D21" s="11" t="str">
        <f>IF(C21="","",IF(ISNA(VLOOKUP($B21,'DANH SÁCH LỚP'!$B$2:$D$1450,3,FALSE))=TRUE,"",VLOOKUP($B21,'DANH SÁCH LỚP'!$B$2:$D$1450,3,FALSE)))</f>
        <v>Huy</v>
      </c>
      <c r="E21" s="41"/>
      <c r="F21" s="41">
        <v>3</v>
      </c>
      <c r="G21" s="41"/>
      <c r="H21" s="41"/>
      <c r="I21" s="41">
        <v>5</v>
      </c>
      <c r="J21" s="41">
        <v>8</v>
      </c>
      <c r="K21" s="41"/>
      <c r="L21" s="30">
        <f t="shared" ref="L21:L36" si="5">IF(OR(B21="",$C$6="",$J$6="",$I$106=""),"",IF(ISNUMBER(E21)=TRUE,"",IF((COUNT(F21:K21))=0,0,ROUND((SUM(F21:H21)+2*SUM(I21:K21))/(COUNT(F21:H21)+2*COUNT(I21:K21)),1))))</f>
        <v>5.8</v>
      </c>
      <c r="M21" s="152"/>
      <c r="N21" s="86" t="str">
        <f t="shared" si="3"/>
        <v/>
      </c>
      <c r="O21" s="253">
        <v>7.5</v>
      </c>
      <c r="P21" s="32">
        <f t="shared" si="4"/>
        <v>6.8</v>
      </c>
      <c r="Q21" s="84" t="str">
        <f t="shared" si="0"/>
        <v>TBK</v>
      </c>
      <c r="R21" s="86" t="str">
        <f t="shared" si="1"/>
        <v>ĐẠT</v>
      </c>
    </row>
    <row r="22" spans="1:18" ht="17.399999999999999">
      <c r="A22" s="1">
        <f>IF(B22="","",SUBTOTAL(3,$B$12:B22))</f>
        <v>11</v>
      </c>
      <c r="B22" s="250" t="s">
        <v>1181</v>
      </c>
      <c r="C22" s="10" t="str">
        <f>IF(B22="","",IF(ISNA(VLOOKUP($B22,'DANH SÁCH LỚP'!$B$2:$D$1450,2,FALSE))=TRUE,"",VLOOKUP($B22,'DANH SÁCH LỚP'!$B$2:$D$1450,2,FALSE)))</f>
        <v>Phùng Xương</v>
      </c>
      <c r="D22" s="11" t="str">
        <f>IF(C22="","",IF(ISNA(VLOOKUP($B22,'DANH SÁCH LỚP'!$B$2:$D$1450,3,FALSE))=TRUE,"",VLOOKUP($B22,'DANH SÁCH LỚP'!$B$2:$D$1450,3,FALSE)))</f>
        <v>Huy</v>
      </c>
      <c r="E22" s="41"/>
      <c r="F22" s="41">
        <v>4</v>
      </c>
      <c r="G22" s="41"/>
      <c r="H22" s="41"/>
      <c r="I22" s="41">
        <v>7</v>
      </c>
      <c r="J22" s="41">
        <v>10</v>
      </c>
      <c r="K22" s="41"/>
      <c r="L22" s="30">
        <f t="shared" si="5"/>
        <v>7.6</v>
      </c>
      <c r="M22" s="152"/>
      <c r="N22" s="86" t="str">
        <f t="shared" si="3"/>
        <v/>
      </c>
      <c r="O22" s="253">
        <v>5.5</v>
      </c>
      <c r="P22" s="32">
        <f t="shared" si="4"/>
        <v>6.3</v>
      </c>
      <c r="Q22" s="84" t="str">
        <f t="shared" si="0"/>
        <v>TBK</v>
      </c>
      <c r="R22" s="86" t="str">
        <f t="shared" si="1"/>
        <v>ĐẠT</v>
      </c>
    </row>
    <row r="23" spans="1:18" ht="17.399999999999999">
      <c r="A23" s="1">
        <f>IF(B23="","",SUBTOTAL(3,$B$12:B23))</f>
        <v>12</v>
      </c>
      <c r="B23" s="250" t="s">
        <v>1185</v>
      </c>
      <c r="C23" s="10" t="str">
        <f>IF(B23="","",IF(ISNA(VLOOKUP($B23,'DANH SÁCH LỚP'!$B$2:$D$1450,2,FALSE))=TRUE,"",VLOOKUP($B23,'DANH SÁCH LỚP'!$B$2:$D$1450,2,FALSE)))</f>
        <v>Hoàng Ngọc</v>
      </c>
      <c r="D23" s="11" t="str">
        <f>IF(C23="","",IF(ISNA(VLOOKUP($B23,'DANH SÁCH LỚP'!$B$2:$D$1450,3,FALSE))=TRUE,"",VLOOKUP($B23,'DANH SÁCH LỚP'!$B$2:$D$1450,3,FALSE)))</f>
        <v>Linh</v>
      </c>
      <c r="E23" s="41"/>
      <c r="F23" s="41">
        <v>5</v>
      </c>
      <c r="G23" s="41"/>
      <c r="H23" s="41"/>
      <c r="I23" s="41">
        <v>9</v>
      </c>
      <c r="J23" s="41">
        <v>10</v>
      </c>
      <c r="K23" s="41"/>
      <c r="L23" s="30">
        <f t="shared" si="5"/>
        <v>8.6</v>
      </c>
      <c r="M23" s="152"/>
      <c r="N23" s="86" t="str">
        <f t="shared" si="3"/>
        <v/>
      </c>
      <c r="O23" s="253">
        <v>7.5</v>
      </c>
      <c r="P23" s="32">
        <f t="shared" si="4"/>
        <v>7.9</v>
      </c>
      <c r="Q23" s="84" t="str">
        <f t="shared" si="0"/>
        <v>Khá</v>
      </c>
      <c r="R23" s="86" t="str">
        <f t="shared" si="1"/>
        <v>ĐẠT</v>
      </c>
    </row>
    <row r="24" spans="1:18" ht="17.399999999999999">
      <c r="A24" s="1">
        <f>IF(B24="","",SUBTOTAL(3,$B$12:B24))</f>
        <v>13</v>
      </c>
      <c r="B24" s="250" t="s">
        <v>1189</v>
      </c>
      <c r="C24" s="10" t="str">
        <f>IF(B24="","",IF(ISNA(VLOOKUP($B24,'DANH SÁCH LỚP'!$B$2:$D$1450,2,FALSE))=TRUE,"",VLOOKUP($B24,'DANH SÁCH LỚP'!$B$2:$D$1450,2,FALSE)))</f>
        <v>Đào Văn</v>
      </c>
      <c r="D24" s="11" t="str">
        <f>IF(C24="","",IF(ISNA(VLOOKUP($B24,'DANH SÁCH LỚP'!$B$2:$D$1450,3,FALSE))=TRUE,"",VLOOKUP($B24,'DANH SÁCH LỚP'!$B$2:$D$1450,3,FALSE)))</f>
        <v>Phấn</v>
      </c>
      <c r="E24" s="41"/>
      <c r="F24" s="41">
        <v>4</v>
      </c>
      <c r="G24" s="41"/>
      <c r="H24" s="41"/>
      <c r="I24" s="41">
        <v>4</v>
      </c>
      <c r="J24" s="41">
        <v>7</v>
      </c>
      <c r="K24" s="41"/>
      <c r="L24" s="30">
        <f t="shared" si="5"/>
        <v>5.2</v>
      </c>
      <c r="M24" s="152"/>
      <c r="N24" s="86" t="str">
        <f t="shared" si="3"/>
        <v/>
      </c>
      <c r="O24" s="253">
        <v>4.5</v>
      </c>
      <c r="P24" s="32">
        <f t="shared" si="4"/>
        <v>4.8</v>
      </c>
      <c r="Q24" s="84" t="str">
        <f t="shared" si="0"/>
        <v>Yếu</v>
      </c>
      <c r="R24" s="86" t="str">
        <f t="shared" si="1"/>
        <v>KĐẠT</v>
      </c>
    </row>
    <row r="25" spans="1:18" ht="17.399999999999999">
      <c r="A25" s="1">
        <f>IF(B25="","",SUBTOTAL(3,$B$12:B25))</f>
        <v>14</v>
      </c>
      <c r="B25" s="250" t="s">
        <v>1191</v>
      </c>
      <c r="C25" s="10" t="str">
        <f>IF(B25="","",IF(ISNA(VLOOKUP($B25,'DANH SÁCH LỚP'!$B$2:$D$1450,2,FALSE))=TRUE,"",VLOOKUP($B25,'DANH SÁCH LỚP'!$B$2:$D$1450,2,FALSE)))</f>
        <v>Ngô Hoài</v>
      </c>
      <c r="D25" s="11" t="str">
        <f>IF(C25="","",IF(ISNA(VLOOKUP($B25,'DANH SÁCH LỚP'!$B$2:$D$1450,3,FALSE))=TRUE,"",VLOOKUP($B25,'DANH SÁCH LỚP'!$B$2:$D$1450,3,FALSE)))</f>
        <v>Phong</v>
      </c>
      <c r="E25" s="41"/>
      <c r="F25" s="41">
        <v>3</v>
      </c>
      <c r="G25" s="41"/>
      <c r="H25" s="41"/>
      <c r="I25" s="41">
        <v>4</v>
      </c>
      <c r="J25" s="41">
        <v>7</v>
      </c>
      <c r="K25" s="41"/>
      <c r="L25" s="30">
        <f t="shared" si="5"/>
        <v>5</v>
      </c>
      <c r="M25" s="152"/>
      <c r="N25" s="86" t="str">
        <f t="shared" si="3"/>
        <v/>
      </c>
      <c r="O25" s="253">
        <v>2</v>
      </c>
      <c r="P25" s="32">
        <f t="shared" si="4"/>
        <v>3.2</v>
      </c>
      <c r="Q25" s="84" t="str">
        <f t="shared" si="0"/>
        <v>Kém</v>
      </c>
      <c r="R25" s="86" t="str">
        <f t="shared" si="1"/>
        <v>KĐẠT</v>
      </c>
    </row>
    <row r="26" spans="1:18" ht="17.399999999999999">
      <c r="A26" s="1">
        <f>IF(B26="","",SUBTOTAL(3,$B$12:B26))</f>
        <v>15</v>
      </c>
      <c r="B26" s="250" t="s">
        <v>1192</v>
      </c>
      <c r="C26" s="10" t="str">
        <f>IF(B26="","",IF(ISNA(VLOOKUP($B26,'DANH SÁCH LỚP'!$B$2:$D$1450,2,FALSE))=TRUE,"",VLOOKUP($B26,'DANH SÁCH LỚP'!$B$2:$D$1450,2,FALSE)))</f>
        <v>Nguyễn Minh</v>
      </c>
      <c r="D26" s="11" t="str">
        <f>IF(C26="","",IF(ISNA(VLOOKUP($B26,'DANH SÁCH LỚP'!$B$2:$D$1450,3,FALSE))=TRUE,"",VLOOKUP($B26,'DANH SÁCH LỚP'!$B$2:$D$1450,3,FALSE)))</f>
        <v>Phương</v>
      </c>
      <c r="E26" s="41"/>
      <c r="F26" s="41">
        <v>3</v>
      </c>
      <c r="G26" s="41"/>
      <c r="H26" s="41"/>
      <c r="I26" s="41">
        <v>4</v>
      </c>
      <c r="J26" s="41">
        <v>7</v>
      </c>
      <c r="K26" s="41"/>
      <c r="L26" s="30">
        <f t="shared" si="5"/>
        <v>5</v>
      </c>
      <c r="M26" s="152"/>
      <c r="N26" s="86" t="str">
        <f t="shared" si="3"/>
        <v/>
      </c>
      <c r="O26" s="253">
        <v>5.5</v>
      </c>
      <c r="P26" s="32">
        <f t="shared" si="4"/>
        <v>5.3</v>
      </c>
      <c r="Q26" s="84" t="str">
        <f t="shared" si="0"/>
        <v>TB</v>
      </c>
      <c r="R26" s="86" t="str">
        <f t="shared" si="1"/>
        <v>ĐẠT</v>
      </c>
    </row>
    <row r="27" spans="1:18" ht="17.399999999999999">
      <c r="A27" s="1">
        <f>IF(B27="","",SUBTOTAL(3,$B$12:B27))</f>
        <v>16</v>
      </c>
      <c r="B27" s="250" t="s">
        <v>1194</v>
      </c>
      <c r="C27" s="10" t="str">
        <f>IF(B27="","",IF(ISNA(VLOOKUP($B27,'DANH SÁCH LỚP'!$B$2:$D$1450,2,FALSE))=TRUE,"",VLOOKUP($B27,'DANH SÁCH LỚP'!$B$2:$D$1450,2,FALSE)))</f>
        <v>Trương Văn</v>
      </c>
      <c r="D27" s="11" t="str">
        <f>IF(C27="","",IF(ISNA(VLOOKUP($B27,'DANH SÁCH LỚP'!$B$2:$D$1450,3,FALSE))=TRUE,"",VLOOKUP($B27,'DANH SÁCH LỚP'!$B$2:$D$1450,3,FALSE)))</f>
        <v>Phượng</v>
      </c>
      <c r="E27" s="41"/>
      <c r="F27" s="41">
        <v>3</v>
      </c>
      <c r="G27" s="41"/>
      <c r="H27" s="41"/>
      <c r="I27" s="41">
        <v>4</v>
      </c>
      <c r="J27" s="41">
        <v>7</v>
      </c>
      <c r="K27" s="41"/>
      <c r="L27" s="30">
        <f t="shared" si="5"/>
        <v>5</v>
      </c>
      <c r="M27" s="152"/>
      <c r="N27" s="86" t="str">
        <f t="shared" si="3"/>
        <v/>
      </c>
      <c r="O27" s="253">
        <v>2</v>
      </c>
      <c r="P27" s="32">
        <f t="shared" si="4"/>
        <v>3.2</v>
      </c>
      <c r="Q27" s="84" t="str">
        <f t="shared" si="0"/>
        <v>Kém</v>
      </c>
      <c r="R27" s="86" t="str">
        <f t="shared" si="1"/>
        <v>KĐẠT</v>
      </c>
    </row>
    <row r="28" spans="1:18" ht="17.399999999999999">
      <c r="A28" s="1">
        <f>IF(B28="","",SUBTOTAL(3,$B$12:B28))</f>
        <v>17</v>
      </c>
      <c r="B28" s="250" t="s">
        <v>1196</v>
      </c>
      <c r="C28" s="10" t="str">
        <f>IF(B28="","",IF(ISNA(VLOOKUP($B28,'DANH SÁCH LỚP'!$B$2:$D$1450,2,FALSE))=TRUE,"",VLOOKUP($B28,'DANH SÁCH LỚP'!$B$2:$D$1450,2,FALSE)))</f>
        <v>Nguyễn Văn</v>
      </c>
      <c r="D28" s="11" t="str">
        <f>IF(C28="","",IF(ISNA(VLOOKUP($B28,'DANH SÁCH LỚP'!$B$2:$D$1450,3,FALSE))=TRUE,"",VLOOKUP($B28,'DANH SÁCH LỚP'!$B$2:$D$1450,3,FALSE)))</f>
        <v>Quý</v>
      </c>
      <c r="E28" s="41"/>
      <c r="F28" s="41">
        <v>5</v>
      </c>
      <c r="G28" s="41"/>
      <c r="H28" s="41"/>
      <c r="I28" s="41">
        <v>3</v>
      </c>
      <c r="J28" s="41">
        <v>8</v>
      </c>
      <c r="K28" s="41"/>
      <c r="L28" s="30">
        <f t="shared" si="5"/>
        <v>5.4</v>
      </c>
      <c r="M28" s="152"/>
      <c r="N28" s="86" t="str">
        <f t="shared" si="3"/>
        <v/>
      </c>
      <c r="O28" s="253">
        <v>3</v>
      </c>
      <c r="P28" s="32">
        <f t="shared" si="4"/>
        <v>4</v>
      </c>
      <c r="Q28" s="84" t="str">
        <f t="shared" si="0"/>
        <v>Yếu</v>
      </c>
      <c r="R28" s="86" t="str">
        <f t="shared" si="1"/>
        <v>KĐẠT</v>
      </c>
    </row>
    <row r="29" spans="1:18" ht="17.399999999999999">
      <c r="A29" s="1">
        <f>IF(B29="","",SUBTOTAL(3,$B$12:B29))</f>
        <v>18</v>
      </c>
      <c r="B29" s="250" t="s">
        <v>1198</v>
      </c>
      <c r="C29" s="10" t="str">
        <f>IF(B29="","",IF(ISNA(VLOOKUP($B29,'DANH SÁCH LỚP'!$B$2:$D$1450,2,FALSE))=TRUE,"",VLOOKUP($B29,'DANH SÁCH LỚP'!$B$2:$D$1450,2,FALSE)))</f>
        <v>Nguyễn Hữu</v>
      </c>
      <c r="D29" s="11" t="str">
        <f>IF(C29="","",IF(ISNA(VLOOKUP($B29,'DANH SÁCH LỚP'!$B$2:$D$1450,3,FALSE))=TRUE,"",VLOOKUP($B29,'DANH SÁCH LỚP'!$B$2:$D$1450,3,FALSE)))</f>
        <v>Quyết</v>
      </c>
      <c r="E29" s="41"/>
      <c r="F29" s="41">
        <v>0</v>
      </c>
      <c r="G29" s="41"/>
      <c r="H29" s="41"/>
      <c r="I29" s="41">
        <v>0</v>
      </c>
      <c r="J29" s="41">
        <v>0</v>
      </c>
      <c r="K29" s="41"/>
      <c r="L29" s="30">
        <f t="shared" si="5"/>
        <v>0</v>
      </c>
      <c r="M29" s="152"/>
      <c r="N29" s="86" t="str">
        <f t="shared" si="3"/>
        <v>Cấm thi</v>
      </c>
      <c r="O29" s="254">
        <v>0</v>
      </c>
      <c r="P29" s="32">
        <f t="shared" si="4"/>
        <v>0</v>
      </c>
      <c r="Q29" s="84" t="str">
        <f t="shared" si="0"/>
        <v>Kém</v>
      </c>
      <c r="R29" s="86" t="str">
        <f t="shared" si="1"/>
        <v>KĐẠT</v>
      </c>
    </row>
    <row r="30" spans="1:18" ht="17.399999999999999">
      <c r="A30" s="1">
        <f>IF(B30="","",SUBTOTAL(3,$B$12:B30))</f>
        <v>19</v>
      </c>
      <c r="B30" s="250" t="s">
        <v>1200</v>
      </c>
      <c r="C30" s="10" t="str">
        <f>IF(B30="","",IF(ISNA(VLOOKUP($B30,'DANH SÁCH LỚP'!$B$2:$D$1450,2,FALSE))=TRUE,"",VLOOKUP($B30,'DANH SÁCH LỚP'!$B$2:$D$1450,2,FALSE)))</f>
        <v>Nguyễn Nhật</v>
      </c>
      <c r="D30" s="11" t="str">
        <f>IF(C30="","",IF(ISNA(VLOOKUP($B30,'DANH SÁCH LỚP'!$B$2:$D$1450,3,FALSE))=TRUE,"",VLOOKUP($B30,'DANH SÁCH LỚP'!$B$2:$D$1450,3,FALSE)))</f>
        <v>Tâm</v>
      </c>
      <c r="E30" s="41"/>
      <c r="F30" s="41">
        <v>6</v>
      </c>
      <c r="G30" s="41"/>
      <c r="H30" s="41"/>
      <c r="I30" s="41">
        <v>8</v>
      </c>
      <c r="J30" s="41">
        <v>9</v>
      </c>
      <c r="K30" s="41"/>
      <c r="L30" s="30">
        <f t="shared" si="5"/>
        <v>8</v>
      </c>
      <c r="M30" s="152"/>
      <c r="N30" s="86" t="str">
        <f t="shared" si="3"/>
        <v/>
      </c>
      <c r="O30" s="253">
        <v>2</v>
      </c>
      <c r="P30" s="32">
        <f t="shared" si="4"/>
        <v>4.4000000000000004</v>
      </c>
      <c r="Q30" s="84" t="str">
        <f t="shared" si="0"/>
        <v>Yếu</v>
      </c>
      <c r="R30" s="86" t="str">
        <f t="shared" si="1"/>
        <v>KĐẠT</v>
      </c>
    </row>
    <row r="31" spans="1:18" ht="17.399999999999999">
      <c r="A31" s="1">
        <f>IF(B31="","",SUBTOTAL(3,$B$12:B31))</f>
        <v>20</v>
      </c>
      <c r="B31" s="250" t="s">
        <v>1204</v>
      </c>
      <c r="C31" s="10" t="str">
        <f>IF(B31="","",IF(ISNA(VLOOKUP($B31,'DANH SÁCH LỚP'!$B$2:$D$1450,2,FALSE))=TRUE,"",VLOOKUP($B31,'DANH SÁCH LỚP'!$B$2:$D$1450,2,FALSE)))</f>
        <v>Võ Thiện</v>
      </c>
      <c r="D31" s="11" t="str">
        <f>IF(C31="","",IF(ISNA(VLOOKUP($B31,'DANH SÁCH LỚP'!$B$2:$D$1450,3,FALSE))=TRUE,"",VLOOKUP($B31,'DANH SÁCH LỚP'!$B$2:$D$1450,3,FALSE)))</f>
        <v>Thành</v>
      </c>
      <c r="E31" s="41"/>
      <c r="F31" s="41">
        <v>6</v>
      </c>
      <c r="G31" s="41"/>
      <c r="H31" s="41"/>
      <c r="I31" s="41">
        <v>4</v>
      </c>
      <c r="J31" s="41">
        <v>7</v>
      </c>
      <c r="K31" s="41"/>
      <c r="L31" s="30">
        <f t="shared" si="5"/>
        <v>5.6</v>
      </c>
      <c r="M31" s="152"/>
      <c r="N31" s="86" t="str">
        <f t="shared" si="3"/>
        <v/>
      </c>
      <c r="O31" s="253">
        <v>5</v>
      </c>
      <c r="P31" s="32">
        <f t="shared" si="4"/>
        <v>5.2</v>
      </c>
      <c r="Q31" s="84" t="str">
        <f t="shared" si="0"/>
        <v>TB</v>
      </c>
      <c r="R31" s="86" t="str">
        <f t="shared" si="1"/>
        <v>ĐẠT</v>
      </c>
    </row>
    <row r="32" spans="1:18" ht="17.399999999999999">
      <c r="A32" s="1">
        <f>IF(B32="","",SUBTOTAL(3,$B$12:B32))</f>
        <v>21</v>
      </c>
      <c r="B32" s="250" t="s">
        <v>1207</v>
      </c>
      <c r="C32" s="10" t="str">
        <f>IF(B32="","",IF(ISNA(VLOOKUP($B32,'DANH SÁCH LỚP'!$B$2:$D$1450,2,FALSE))=TRUE,"",VLOOKUP($B32,'DANH SÁCH LỚP'!$B$2:$D$1450,2,FALSE)))</f>
        <v>Hoàng Quang</v>
      </c>
      <c r="D32" s="11" t="str">
        <f>IF(C32="","",IF(ISNA(VLOOKUP($B32,'DANH SÁCH LỚP'!$B$2:$D$1450,3,FALSE))=TRUE,"",VLOOKUP($B32,'DANH SÁCH LỚP'!$B$2:$D$1450,3,FALSE)))</f>
        <v>Thọ</v>
      </c>
      <c r="E32" s="41"/>
      <c r="F32" s="41">
        <v>6</v>
      </c>
      <c r="G32" s="41"/>
      <c r="H32" s="41"/>
      <c r="I32" s="41">
        <v>5</v>
      </c>
      <c r="J32" s="41">
        <v>8</v>
      </c>
      <c r="K32" s="41"/>
      <c r="L32" s="30">
        <f t="shared" si="5"/>
        <v>6.4</v>
      </c>
      <c r="M32" s="152"/>
      <c r="N32" s="86" t="str">
        <f t="shared" si="3"/>
        <v/>
      </c>
      <c r="O32" s="253">
        <v>5.5</v>
      </c>
      <c r="P32" s="32">
        <f t="shared" si="4"/>
        <v>5.9</v>
      </c>
      <c r="Q32" s="84" t="str">
        <f t="shared" si="0"/>
        <v>TB</v>
      </c>
      <c r="R32" s="86" t="str">
        <f t="shared" si="1"/>
        <v>ĐẠT</v>
      </c>
    </row>
    <row r="33" spans="1:18" ht="17.399999999999999">
      <c r="A33" s="1">
        <f>IF(B33="","",SUBTOTAL(3,$B$12:B33))</f>
        <v>22</v>
      </c>
      <c r="B33" s="250" t="s">
        <v>1210</v>
      </c>
      <c r="C33" s="10" t="str">
        <f>IF(B33="","",IF(ISNA(VLOOKUP($B33,'DANH SÁCH LỚP'!$B$2:$D$1450,2,FALSE))=TRUE,"",VLOOKUP($B33,'DANH SÁCH LỚP'!$B$2:$D$1450,2,FALSE)))</f>
        <v>Vương Hoàng</v>
      </c>
      <c r="D33" s="11" t="str">
        <f>IF(C33="","",IF(ISNA(VLOOKUP($B33,'DANH SÁCH LỚP'!$B$2:$D$1450,3,FALSE))=TRUE,"",VLOOKUP($B33,'DANH SÁCH LỚP'!$B$2:$D$1450,3,FALSE)))</f>
        <v>Thọ</v>
      </c>
      <c r="E33" s="41"/>
      <c r="F33" s="41">
        <v>5</v>
      </c>
      <c r="G33" s="41"/>
      <c r="H33" s="41"/>
      <c r="I33" s="41">
        <v>6</v>
      </c>
      <c r="J33" s="41">
        <v>9</v>
      </c>
      <c r="K33" s="41"/>
      <c r="L33" s="30">
        <f t="shared" si="5"/>
        <v>7</v>
      </c>
      <c r="M33" s="152"/>
      <c r="N33" s="86" t="str">
        <f t="shared" si="3"/>
        <v/>
      </c>
      <c r="O33" s="253">
        <v>3</v>
      </c>
      <c r="P33" s="32">
        <f t="shared" si="4"/>
        <v>4.5999999999999996</v>
      </c>
      <c r="Q33" s="84" t="str">
        <f t="shared" si="0"/>
        <v>Yếu</v>
      </c>
      <c r="R33" s="86" t="str">
        <f t="shared" si="1"/>
        <v>KĐẠT</v>
      </c>
    </row>
    <row r="34" spans="1:18" ht="17.399999999999999">
      <c r="A34" s="1">
        <f>IF(B34="","",SUBTOTAL(3,$B$12:B34))</f>
        <v>23</v>
      </c>
      <c r="B34" s="251" t="s">
        <v>1212</v>
      </c>
      <c r="C34" s="10" t="str">
        <f>IF(B34="","",IF(ISNA(VLOOKUP($B34,'DANH SÁCH LỚP'!$B$2:$D$1450,2,FALSE))=TRUE,"",VLOOKUP($B34,'DANH SÁCH LỚP'!$B$2:$D$1450,2,FALSE)))</f>
        <v>Lê Huyền</v>
      </c>
      <c r="D34" s="11" t="str">
        <f>IF(C34="","",IF(ISNA(VLOOKUP($B34,'DANH SÁCH LỚP'!$B$2:$D$1450,3,FALSE))=TRUE,"",VLOOKUP($B34,'DANH SÁCH LỚP'!$B$2:$D$1450,3,FALSE)))</f>
        <v>Thoại</v>
      </c>
      <c r="E34" s="41"/>
      <c r="F34" s="41">
        <v>3</v>
      </c>
      <c r="G34" s="41"/>
      <c r="H34" s="41"/>
      <c r="I34" s="41">
        <v>5</v>
      </c>
      <c r="J34" s="41">
        <v>8</v>
      </c>
      <c r="K34" s="41"/>
      <c r="L34" s="30">
        <f t="shared" si="5"/>
        <v>5.8</v>
      </c>
      <c r="M34" s="152"/>
      <c r="N34" s="86" t="str">
        <f t="shared" si="3"/>
        <v/>
      </c>
      <c r="O34" s="253">
        <v>3</v>
      </c>
      <c r="P34" s="32">
        <f t="shared" si="4"/>
        <v>4.0999999999999996</v>
      </c>
      <c r="Q34" s="84" t="str">
        <f t="shared" si="0"/>
        <v>Yếu</v>
      </c>
      <c r="R34" s="86" t="str">
        <f t="shared" si="1"/>
        <v>KĐẠT</v>
      </c>
    </row>
    <row r="35" spans="1:18" ht="17.399999999999999">
      <c r="A35" s="1">
        <f>IF(B35="","",SUBTOTAL(3,$B$12:B35))</f>
        <v>24</v>
      </c>
      <c r="B35" s="250" t="s">
        <v>1215</v>
      </c>
      <c r="C35" s="10" t="str">
        <f>IF(B35="","",IF(ISNA(VLOOKUP($B35,'DANH SÁCH LỚP'!$B$2:$D$1450,2,FALSE))=TRUE,"",VLOOKUP($B35,'DANH SÁCH LỚP'!$B$2:$D$1450,2,FALSE)))</f>
        <v>Vũ Minh</v>
      </c>
      <c r="D35" s="11" t="str">
        <f>IF(C35="","",IF(ISNA(VLOOKUP($B35,'DANH SÁCH LỚP'!$B$2:$D$1450,3,FALSE))=TRUE,"",VLOOKUP($B35,'DANH SÁCH LỚP'!$B$2:$D$1450,3,FALSE)))</f>
        <v>Toàn</v>
      </c>
      <c r="E35" s="41"/>
      <c r="F35" s="41">
        <v>3</v>
      </c>
      <c r="G35" s="41"/>
      <c r="H35" s="41"/>
      <c r="I35" s="41">
        <v>7</v>
      </c>
      <c r="J35" s="41">
        <v>9</v>
      </c>
      <c r="K35" s="41"/>
      <c r="L35" s="30">
        <f t="shared" si="5"/>
        <v>7</v>
      </c>
      <c r="M35" s="152"/>
      <c r="N35" s="86" t="str">
        <f t="shared" si="3"/>
        <v/>
      </c>
      <c r="O35" s="253">
        <v>2</v>
      </c>
      <c r="P35" s="32">
        <f t="shared" si="4"/>
        <v>4</v>
      </c>
      <c r="Q35" s="84" t="str">
        <f t="shared" si="0"/>
        <v>Yếu</v>
      </c>
      <c r="R35" s="86" t="str">
        <f t="shared" si="1"/>
        <v>KĐẠT</v>
      </c>
    </row>
    <row r="36" spans="1:18" ht="17.399999999999999">
      <c r="A36" s="1">
        <f>IF(B36="","",SUBTOTAL(3,$B$12:B36))</f>
        <v>25</v>
      </c>
      <c r="B36" s="250" t="s">
        <v>1219</v>
      </c>
      <c r="C36" s="10" t="str">
        <f>IF(B36="","",IF(ISNA(VLOOKUP($B36,'DANH SÁCH LỚP'!$B$2:$D$1450,2,FALSE))=TRUE,"",VLOOKUP($B36,'DANH SÁCH LỚP'!$B$2:$D$1450,2,FALSE)))</f>
        <v>Bùi Việt</v>
      </c>
      <c r="D36" s="11" t="str">
        <f>IF(C36="","",IF(ISNA(VLOOKUP($B36,'DANH SÁCH LỚP'!$B$2:$D$1450,3,FALSE))=TRUE,"",VLOOKUP($B36,'DANH SÁCH LỚP'!$B$2:$D$1450,3,FALSE)))</f>
        <v>Tòng</v>
      </c>
      <c r="E36" s="41"/>
      <c r="F36" s="41">
        <v>3</v>
      </c>
      <c r="G36" s="41"/>
      <c r="H36" s="41"/>
      <c r="I36" s="41">
        <v>4</v>
      </c>
      <c r="J36" s="41">
        <v>7</v>
      </c>
      <c r="K36" s="41"/>
      <c r="L36" s="30">
        <f t="shared" si="5"/>
        <v>5</v>
      </c>
      <c r="M36" s="152"/>
      <c r="N36" s="86" t="str">
        <f t="shared" si="3"/>
        <v/>
      </c>
      <c r="O36" s="253">
        <v>2</v>
      </c>
      <c r="P36" s="32">
        <f t="shared" si="4"/>
        <v>3.2</v>
      </c>
      <c r="Q36" s="84" t="str">
        <f t="shared" si="0"/>
        <v>Kém</v>
      </c>
      <c r="R36" s="86" t="str">
        <f t="shared" si="1"/>
        <v>KĐẠT</v>
      </c>
    </row>
    <row r="37" spans="1:18" ht="13.8" hidden="1">
      <c r="A37" s="1" t="str">
        <f>IF(B37="","",SUBTOTAL(3,$B$12:B37))</f>
        <v/>
      </c>
      <c r="B37" s="149"/>
      <c r="C37" s="10" t="str">
        <f>IF(B37="","",IF(ISNA(VLOOKUP($B37,'DANH SÁCH LỚP'!$B$2:$D$1450,2,FALSE))=TRUE,"",VLOOKUP($B37,'DANH SÁCH LỚP'!$B$2:$D$1450,2,FALSE)))</f>
        <v/>
      </c>
      <c r="D37" s="11" t="str">
        <f>IF(C37="","",IF(ISNA(VLOOKUP($B37,'DANH SÁCH LỚP'!$B$2:$D$1450,3,FALSE))=TRUE,"",VLOOKUP($B37,'DANH SÁCH LỚP'!$B$2:$D$1450,3,FALSE)))</f>
        <v/>
      </c>
      <c r="E37" s="41"/>
      <c r="F37" s="41"/>
      <c r="G37" s="41"/>
      <c r="H37" s="41"/>
      <c r="I37" s="41"/>
      <c r="J37" s="41"/>
      <c r="K37" s="41"/>
      <c r="L37" s="30" t="str">
        <f t="shared" si="2"/>
        <v/>
      </c>
      <c r="M37" s="152"/>
      <c r="N37" s="86" t="str">
        <f t="shared" si="3"/>
        <v/>
      </c>
      <c r="O37" s="41"/>
      <c r="P37" s="32" t="str">
        <f t="shared" si="4"/>
        <v/>
      </c>
      <c r="Q37" s="84" t="str">
        <f t="shared" si="0"/>
        <v/>
      </c>
      <c r="R37" s="86" t="str">
        <f t="shared" si="1"/>
        <v/>
      </c>
    </row>
    <row r="38" spans="1:18" ht="13.8" hidden="1">
      <c r="A38" s="1" t="str">
        <f>IF(B38="","",SUBTOTAL(3,$B$12:B38))</f>
        <v/>
      </c>
      <c r="B38" s="150"/>
      <c r="C38" s="10" t="str">
        <f>IF(B38="","",IF(ISNA(VLOOKUP($B38,'DANH SÁCH LỚP'!$B$2:$D$1450,2,FALSE))=TRUE,"",VLOOKUP($B38,'DANH SÁCH LỚP'!$B$2:$D$1450,2,FALSE)))</f>
        <v/>
      </c>
      <c r="D38" s="11" t="str">
        <f>IF(C38="","",IF(ISNA(VLOOKUP($B38,'DANH SÁCH LỚP'!$B$2:$D$1450,3,FALSE))=TRUE,"",VLOOKUP($B38,'DANH SÁCH LỚP'!$B$2:$D$1450,3,FALSE)))</f>
        <v/>
      </c>
      <c r="E38" s="41"/>
      <c r="F38" s="41"/>
      <c r="G38" s="41"/>
      <c r="H38" s="41"/>
      <c r="I38" s="41"/>
      <c r="J38" s="41"/>
      <c r="K38" s="41"/>
      <c r="L38" s="30" t="str">
        <f t="shared" si="2"/>
        <v/>
      </c>
      <c r="M38" s="152"/>
      <c r="N38" s="86" t="str">
        <f t="shared" si="3"/>
        <v/>
      </c>
      <c r="O38" s="41"/>
      <c r="P38" s="32" t="str">
        <f t="shared" si="4"/>
        <v/>
      </c>
      <c r="Q38" s="84" t="str">
        <f t="shared" si="0"/>
        <v/>
      </c>
      <c r="R38" s="86" t="str">
        <f t="shared" si="1"/>
        <v/>
      </c>
    </row>
    <row r="39" spans="1:18" ht="13.8" hidden="1">
      <c r="A39" s="1" t="str">
        <f>IF(B39="","",SUBTOTAL(3,$B$12:B39))</f>
        <v/>
      </c>
      <c r="B39" s="149"/>
      <c r="C39" s="10" t="str">
        <f>IF(B39="","",IF(ISNA(VLOOKUP($B39,'DANH SÁCH LỚP'!$B$2:$D$1450,2,FALSE))=TRUE,"",VLOOKUP($B39,'DANH SÁCH LỚP'!$B$2:$D$1450,2,FALSE)))</f>
        <v/>
      </c>
      <c r="D39" s="11" t="str">
        <f>IF(C39="","",IF(ISNA(VLOOKUP($B39,'DANH SÁCH LỚP'!$B$2:$D$1450,3,FALSE))=TRUE,"",VLOOKUP($B39,'DANH SÁCH LỚP'!$B$2:$D$1450,3,FALSE)))</f>
        <v/>
      </c>
      <c r="E39" s="41"/>
      <c r="F39" s="41"/>
      <c r="G39" s="41"/>
      <c r="H39" s="41"/>
      <c r="I39" s="41"/>
      <c r="J39" s="41"/>
      <c r="K39" s="41"/>
      <c r="L39" s="30" t="str">
        <f t="shared" si="2"/>
        <v/>
      </c>
      <c r="M39" s="152"/>
      <c r="N39" s="86" t="str">
        <f t="shared" si="3"/>
        <v/>
      </c>
      <c r="O39" s="41"/>
      <c r="P39" s="32" t="str">
        <f t="shared" si="4"/>
        <v/>
      </c>
      <c r="Q39" s="84" t="str">
        <f t="shared" si="0"/>
        <v/>
      </c>
      <c r="R39" s="86" t="str">
        <f t="shared" si="1"/>
        <v/>
      </c>
    </row>
    <row r="40" spans="1:18" ht="13.8" hidden="1">
      <c r="A40" s="1" t="str">
        <f>IF(B40="","",SUBTOTAL(3,$B$12:B40))</f>
        <v/>
      </c>
      <c r="B40" s="149"/>
      <c r="C40" s="10" t="str">
        <f>IF(B40="","",IF(ISNA(VLOOKUP($B40,'DANH SÁCH LỚP'!$B$2:$D$1450,2,FALSE))=TRUE,"",VLOOKUP($B40,'DANH SÁCH LỚP'!$B$2:$D$1450,2,FALSE)))</f>
        <v/>
      </c>
      <c r="D40" s="11" t="str">
        <f>IF(C40="","",IF(ISNA(VLOOKUP($B40,'DANH SÁCH LỚP'!$B$2:$D$1450,3,FALSE))=TRUE,"",VLOOKUP($B40,'DANH SÁCH LỚP'!$B$2:$D$1450,3,FALSE)))</f>
        <v/>
      </c>
      <c r="E40" s="41"/>
      <c r="F40" s="41"/>
      <c r="G40" s="41"/>
      <c r="H40" s="41"/>
      <c r="I40" s="41"/>
      <c r="J40" s="41"/>
      <c r="K40" s="41"/>
      <c r="L40" s="30" t="str">
        <f t="shared" si="2"/>
        <v/>
      </c>
      <c r="M40" s="152"/>
      <c r="N40" s="86" t="str">
        <f t="shared" si="3"/>
        <v/>
      </c>
      <c r="O40" s="41"/>
      <c r="P40" s="32" t="str">
        <f t="shared" si="4"/>
        <v/>
      </c>
      <c r="Q40" s="84" t="str">
        <f t="shared" si="0"/>
        <v/>
      </c>
      <c r="R40" s="86" t="str">
        <f t="shared" si="1"/>
        <v/>
      </c>
    </row>
    <row r="41" spans="1:18" ht="13.8" hidden="1">
      <c r="A41" s="1" t="str">
        <f>IF(B41="","",SUBTOTAL(3,$B$12:B41))</f>
        <v/>
      </c>
      <c r="B41" s="149"/>
      <c r="C41" s="10" t="str">
        <f>IF(B41="","",IF(ISNA(VLOOKUP($B41,'DANH SÁCH LỚP'!$B$2:$D$1450,2,FALSE))=TRUE,"",VLOOKUP($B41,'DANH SÁCH LỚP'!$B$2:$D$1450,2,FALSE)))</f>
        <v/>
      </c>
      <c r="D41" s="11" t="str">
        <f>IF(C41="","",IF(ISNA(VLOOKUP($B41,'DANH SÁCH LỚP'!$B$2:$D$1450,3,FALSE))=TRUE,"",VLOOKUP($B41,'DANH SÁCH LỚP'!$B$2:$D$1450,3,FALSE)))</f>
        <v/>
      </c>
      <c r="E41" s="41"/>
      <c r="F41" s="41"/>
      <c r="G41" s="41"/>
      <c r="H41" s="41"/>
      <c r="I41" s="41"/>
      <c r="J41" s="41"/>
      <c r="K41" s="41"/>
      <c r="L41" s="30" t="str">
        <f t="shared" si="2"/>
        <v/>
      </c>
      <c r="M41" s="152"/>
      <c r="N41" s="86" t="str">
        <f t="shared" si="3"/>
        <v/>
      </c>
      <c r="O41" s="41"/>
      <c r="P41" s="32" t="str">
        <f t="shared" si="4"/>
        <v/>
      </c>
      <c r="Q41" s="84" t="str">
        <f t="shared" si="0"/>
        <v/>
      </c>
      <c r="R41" s="86" t="str">
        <f t="shared" si="1"/>
        <v/>
      </c>
    </row>
    <row r="42" spans="1:18" ht="13.8" hidden="1">
      <c r="A42" s="1" t="str">
        <f>IF(B42="","",SUBTOTAL(3,$B$12:B42))</f>
        <v/>
      </c>
      <c r="B42" s="149"/>
      <c r="C42" s="10" t="str">
        <f>IF(B42="","",IF(ISNA(VLOOKUP($B42,'DANH SÁCH LỚP'!$B$2:$D$1450,2,FALSE))=TRUE,"",VLOOKUP($B42,'DANH SÁCH LỚP'!$B$2:$D$1450,2,FALSE)))</f>
        <v/>
      </c>
      <c r="D42" s="11" t="str">
        <f>IF(C42="","",IF(ISNA(VLOOKUP($B42,'DANH SÁCH LỚP'!$B$2:$D$1450,3,FALSE))=TRUE,"",VLOOKUP($B42,'DANH SÁCH LỚP'!$B$2:$D$1450,3,FALSE)))</f>
        <v/>
      </c>
      <c r="E42" s="41"/>
      <c r="F42" s="41"/>
      <c r="G42" s="41"/>
      <c r="H42" s="41"/>
      <c r="I42" s="41"/>
      <c r="J42" s="41"/>
      <c r="K42" s="41"/>
      <c r="L42" s="30" t="str">
        <f t="shared" si="2"/>
        <v/>
      </c>
      <c r="M42" s="152"/>
      <c r="N42" s="86" t="str">
        <f t="shared" si="3"/>
        <v/>
      </c>
      <c r="O42" s="41"/>
      <c r="P42" s="32" t="str">
        <f t="shared" si="4"/>
        <v/>
      </c>
      <c r="Q42" s="84" t="str">
        <f t="shared" si="0"/>
        <v/>
      </c>
      <c r="R42" s="86" t="str">
        <f t="shared" si="1"/>
        <v/>
      </c>
    </row>
    <row r="43" spans="1:18" ht="13.8" hidden="1">
      <c r="A43" s="1" t="str">
        <f>IF(B43="","",SUBTOTAL(3,$B$12:B43))</f>
        <v/>
      </c>
      <c r="B43" s="149"/>
      <c r="C43" s="10" t="str">
        <f>IF(B43="","",IF(ISNA(VLOOKUP($B43,'DANH SÁCH LỚP'!$B$2:$D$1450,2,FALSE))=TRUE,"",VLOOKUP($B43,'DANH SÁCH LỚP'!$B$2:$D$1450,2,FALSE)))</f>
        <v/>
      </c>
      <c r="D43" s="11" t="str">
        <f>IF(C43="","",IF(ISNA(VLOOKUP($B43,'DANH SÁCH LỚP'!$B$2:$D$1450,3,FALSE))=TRUE,"",VLOOKUP($B43,'DANH SÁCH LỚP'!$B$2:$D$1450,3,FALSE)))</f>
        <v/>
      </c>
      <c r="E43" s="41"/>
      <c r="F43" s="41"/>
      <c r="G43" s="41"/>
      <c r="H43" s="41"/>
      <c r="I43" s="41"/>
      <c r="J43" s="41"/>
      <c r="K43" s="41"/>
      <c r="L43" s="30" t="str">
        <f t="shared" si="2"/>
        <v/>
      </c>
      <c r="M43" s="152"/>
      <c r="N43" s="86" t="str">
        <f t="shared" si="3"/>
        <v/>
      </c>
      <c r="O43" s="41"/>
      <c r="P43" s="32" t="str">
        <f t="shared" si="4"/>
        <v/>
      </c>
      <c r="Q43" s="84" t="str">
        <f t="shared" si="0"/>
        <v/>
      </c>
      <c r="R43" s="86" t="str">
        <f t="shared" si="1"/>
        <v/>
      </c>
    </row>
    <row r="44" spans="1:18" ht="13.8" hidden="1">
      <c r="A44" s="1" t="str">
        <f>IF(B44="","",SUBTOTAL(3,$B$12:B44))</f>
        <v/>
      </c>
      <c r="B44" s="149"/>
      <c r="C44" s="10" t="str">
        <f>IF(B44="","",IF(ISNA(VLOOKUP($B44,'DANH SÁCH LỚP'!$B$2:$D$1450,2,FALSE))=TRUE,"",VLOOKUP($B44,'DANH SÁCH LỚP'!$B$2:$D$1450,2,FALSE)))</f>
        <v/>
      </c>
      <c r="D44" s="11" t="str">
        <f>IF(C44="","",IF(ISNA(VLOOKUP($B44,'DANH SÁCH LỚP'!$B$2:$D$1450,3,FALSE))=TRUE,"",VLOOKUP($B44,'DANH SÁCH LỚP'!$B$2:$D$1450,3,FALSE)))</f>
        <v/>
      </c>
      <c r="E44" s="41"/>
      <c r="F44" s="41"/>
      <c r="G44" s="41"/>
      <c r="H44" s="41"/>
      <c r="I44" s="41"/>
      <c r="J44" s="41"/>
      <c r="K44" s="41"/>
      <c r="L44" s="30" t="str">
        <f t="shared" si="2"/>
        <v/>
      </c>
      <c r="M44" s="152"/>
      <c r="N44" s="86" t="str">
        <f t="shared" si="3"/>
        <v/>
      </c>
      <c r="O44" s="41"/>
      <c r="P44" s="32" t="str">
        <f t="shared" ref="P44:P75" si="6">IF(OR(B44="",$C$6="",$J$6="",$I$106=""),"",IF(ISNUMBER(E44)=TRUE,E44,ROUND((L44*0.4+O44*0.6),1)))</f>
        <v/>
      </c>
      <c r="Q44" s="84" t="str">
        <f t="shared" ref="Q44:Q75" si="7">IF(B44="","",IF(P44="","KXL",IF(P44&lt;4,"Kém",IF(P44&lt;5,"Yếu",IF(P44&lt;6,"TB",IF(P44&lt;7,"TBK",IF(P44&lt;8,"Khá",IF(P44&lt;9,"Giỏi","XS"))))))))</f>
        <v/>
      </c>
      <c r="R44" s="86" t="str">
        <f t="shared" ref="R44:R75" si="8">IF(OR(B44="",$C$6="",$J$6="",$I$106=""),"",IF(AND(O44&gt;=3,P44&gt;=5),"ĐẠT","KĐẠT"))</f>
        <v/>
      </c>
    </row>
    <row r="45" spans="1:18" ht="13.8" hidden="1">
      <c r="A45" s="1" t="str">
        <f>IF(B45="","",SUBTOTAL(3,$B$12:B45))</f>
        <v/>
      </c>
      <c r="B45" s="151"/>
      <c r="C45" s="10" t="str">
        <f>IF(B45="","",IF(ISNA(VLOOKUP($B45,'DANH SÁCH LỚP'!$B$2:$D$1450,2,FALSE))=TRUE,"",VLOOKUP($B45,'DANH SÁCH LỚP'!$B$2:$D$1450,2,FALSE)))</f>
        <v/>
      </c>
      <c r="D45" s="11" t="str">
        <f>IF(C45="","",IF(ISNA(VLOOKUP($B45,'DANH SÁCH LỚP'!$B$2:$D$1450,3,FALSE))=TRUE,"",VLOOKUP($B45,'DANH SÁCH LỚP'!$B$2:$D$1450,3,FALSE)))</f>
        <v/>
      </c>
      <c r="E45" s="41"/>
      <c r="F45" s="41"/>
      <c r="G45" s="41"/>
      <c r="H45" s="41"/>
      <c r="I45" s="41"/>
      <c r="J45" s="41"/>
      <c r="K45" s="41"/>
      <c r="L45" s="30" t="str">
        <f t="shared" si="2"/>
        <v/>
      </c>
      <c r="M45" s="152"/>
      <c r="N45" s="86" t="str">
        <f t="shared" si="3"/>
        <v/>
      </c>
      <c r="O45" s="41"/>
      <c r="P45" s="32" t="str">
        <f t="shared" si="6"/>
        <v/>
      </c>
      <c r="Q45" s="84" t="str">
        <f t="shared" si="7"/>
        <v/>
      </c>
      <c r="R45" s="86" t="str">
        <f t="shared" si="8"/>
        <v/>
      </c>
    </row>
    <row r="46" spans="1:18" ht="13.8" hidden="1">
      <c r="A46" s="1" t="str">
        <f>IF(B46="","",SUBTOTAL(3,$B$12:B46))</f>
        <v/>
      </c>
      <c r="B46" s="149"/>
      <c r="C46" s="10" t="str">
        <f>IF(B46="","",IF(ISNA(VLOOKUP($B46,'DANH SÁCH LỚP'!$B$2:$D$1450,2,FALSE))=TRUE,"",VLOOKUP($B46,'DANH SÁCH LỚP'!$B$2:$D$1450,2,FALSE)))</f>
        <v/>
      </c>
      <c r="D46" s="11" t="str">
        <f>IF(C46="","",IF(ISNA(VLOOKUP($B46,'DANH SÁCH LỚP'!$B$2:$D$1450,3,FALSE))=TRUE,"",VLOOKUP($B46,'DANH SÁCH LỚP'!$B$2:$D$1450,3,FALSE)))</f>
        <v/>
      </c>
      <c r="E46" s="41"/>
      <c r="F46" s="41"/>
      <c r="G46" s="41"/>
      <c r="H46" s="41"/>
      <c r="I46" s="41"/>
      <c r="J46" s="41"/>
      <c r="K46" s="41"/>
      <c r="L46" s="30" t="str">
        <f t="shared" si="2"/>
        <v/>
      </c>
      <c r="M46" s="152"/>
      <c r="N46" s="86" t="str">
        <f t="shared" si="3"/>
        <v/>
      </c>
      <c r="O46" s="41"/>
      <c r="P46" s="32" t="str">
        <f t="shared" si="6"/>
        <v/>
      </c>
      <c r="Q46" s="84" t="str">
        <f t="shared" si="7"/>
        <v/>
      </c>
      <c r="R46" s="86" t="str">
        <f t="shared" si="8"/>
        <v/>
      </c>
    </row>
    <row r="47" spans="1:18" ht="13.8" hidden="1">
      <c r="A47" s="1" t="str">
        <f>IF(B47="","",SUBTOTAL(3,$B$12:B47))</f>
        <v/>
      </c>
      <c r="B47" s="149"/>
      <c r="C47" s="10" t="str">
        <f>IF(B47="","",IF(ISNA(VLOOKUP($B47,'DANH SÁCH LỚP'!$B$2:$D$1450,2,FALSE))=TRUE,"",VLOOKUP($B47,'DANH SÁCH LỚP'!$B$2:$D$1450,2,FALSE)))</f>
        <v/>
      </c>
      <c r="D47" s="11" t="str">
        <f>IF(C47="","",IF(ISNA(VLOOKUP($B47,'DANH SÁCH LỚP'!$B$2:$D$1450,3,FALSE))=TRUE,"",VLOOKUP($B47,'DANH SÁCH LỚP'!$B$2:$D$1450,3,FALSE)))</f>
        <v/>
      </c>
      <c r="E47" s="41"/>
      <c r="F47" s="41"/>
      <c r="G47" s="41"/>
      <c r="H47" s="41"/>
      <c r="I47" s="41"/>
      <c r="J47" s="41"/>
      <c r="K47" s="41"/>
      <c r="L47" s="30" t="str">
        <f t="shared" si="2"/>
        <v/>
      </c>
      <c r="M47" s="152"/>
      <c r="N47" s="86" t="str">
        <f t="shared" si="3"/>
        <v/>
      </c>
      <c r="O47" s="41"/>
      <c r="P47" s="32" t="str">
        <f t="shared" si="6"/>
        <v/>
      </c>
      <c r="Q47" s="84" t="str">
        <f t="shared" si="7"/>
        <v/>
      </c>
      <c r="R47" s="86" t="str">
        <f t="shared" si="8"/>
        <v/>
      </c>
    </row>
    <row r="48" spans="1:18" ht="13.8" hidden="1">
      <c r="A48" s="1" t="str">
        <f>IF(B48="","",SUBTOTAL(3,$B$12:B48))</f>
        <v/>
      </c>
      <c r="B48" s="151"/>
      <c r="C48" s="10" t="str">
        <f>IF(B48="","",IF(ISNA(VLOOKUP($B48,'DANH SÁCH LỚP'!$B$2:$D$1450,2,FALSE))=TRUE,"",VLOOKUP($B48,'DANH SÁCH LỚP'!$B$2:$D$1450,2,FALSE)))</f>
        <v/>
      </c>
      <c r="D48" s="11" t="str">
        <f>IF(C48="","",IF(ISNA(VLOOKUP($B48,'DANH SÁCH LỚP'!$B$2:$D$1450,3,FALSE))=TRUE,"",VLOOKUP($B48,'DANH SÁCH LỚP'!$B$2:$D$1450,3,FALSE)))</f>
        <v/>
      </c>
      <c r="E48" s="41"/>
      <c r="F48" s="41"/>
      <c r="G48" s="41"/>
      <c r="H48" s="41"/>
      <c r="I48" s="41"/>
      <c r="J48" s="41"/>
      <c r="K48" s="41"/>
      <c r="L48" s="30" t="str">
        <f t="shared" si="2"/>
        <v/>
      </c>
      <c r="M48" s="152"/>
      <c r="N48" s="86" t="str">
        <f t="shared" si="3"/>
        <v/>
      </c>
      <c r="O48" s="41"/>
      <c r="P48" s="32" t="str">
        <f t="shared" si="6"/>
        <v/>
      </c>
      <c r="Q48" s="84" t="str">
        <f t="shared" si="7"/>
        <v/>
      </c>
      <c r="R48" s="86" t="str">
        <f t="shared" si="8"/>
        <v/>
      </c>
    </row>
    <row r="49" spans="1:18" ht="13.8" hidden="1">
      <c r="A49" s="1" t="str">
        <f>IF(B49="","",SUBTOTAL(3,$B$12:B49))</f>
        <v/>
      </c>
      <c r="B49" s="149"/>
      <c r="C49" s="10" t="str">
        <f>IF(B49="","",IF(ISNA(VLOOKUP($B49,'DANH SÁCH LỚP'!$B$2:$D$1450,2,FALSE))=TRUE,"",VLOOKUP($B49,'DANH SÁCH LỚP'!$B$2:$D$1450,2,FALSE)))</f>
        <v/>
      </c>
      <c r="D49" s="11" t="str">
        <f>IF(C49="","",IF(ISNA(VLOOKUP($B49,'DANH SÁCH LỚP'!$B$2:$D$1450,3,FALSE))=TRUE,"",VLOOKUP($B49,'DANH SÁCH LỚP'!$B$2:$D$1450,3,FALSE)))</f>
        <v/>
      </c>
      <c r="E49" s="41"/>
      <c r="F49" s="41"/>
      <c r="G49" s="41"/>
      <c r="H49" s="41"/>
      <c r="I49" s="41"/>
      <c r="J49" s="41"/>
      <c r="K49" s="41"/>
      <c r="L49" s="30" t="str">
        <f t="shared" si="2"/>
        <v/>
      </c>
      <c r="M49" s="152"/>
      <c r="N49" s="86" t="str">
        <f t="shared" si="3"/>
        <v/>
      </c>
      <c r="O49" s="41"/>
      <c r="P49" s="32" t="str">
        <f t="shared" si="6"/>
        <v/>
      </c>
      <c r="Q49" s="84" t="str">
        <f t="shared" si="7"/>
        <v/>
      </c>
      <c r="R49" s="86" t="str">
        <f t="shared" si="8"/>
        <v/>
      </c>
    </row>
    <row r="50" spans="1:18" ht="13.8" hidden="1">
      <c r="A50" s="1" t="str">
        <f>IF(B50="","",SUBTOTAL(3,$B$12:B50))</f>
        <v/>
      </c>
      <c r="B50" s="149"/>
      <c r="C50" s="10" t="str">
        <f>IF(B50="","",IF(ISNA(VLOOKUP($B50,'DANH SÁCH LỚP'!$B$2:$D$1450,2,FALSE))=TRUE,"",VLOOKUP($B50,'DANH SÁCH LỚP'!$B$2:$D$1450,2,FALSE)))</f>
        <v/>
      </c>
      <c r="D50" s="11" t="str">
        <f>IF(C50="","",IF(ISNA(VLOOKUP($B50,'DANH SÁCH LỚP'!$B$2:$D$1450,3,FALSE))=TRUE,"",VLOOKUP($B50,'DANH SÁCH LỚP'!$B$2:$D$1450,3,FALSE)))</f>
        <v/>
      </c>
      <c r="E50" s="41"/>
      <c r="F50" s="41"/>
      <c r="G50" s="41"/>
      <c r="H50" s="41"/>
      <c r="I50" s="41"/>
      <c r="J50" s="41"/>
      <c r="K50" s="41"/>
      <c r="L50" s="30" t="str">
        <f t="shared" si="2"/>
        <v/>
      </c>
      <c r="M50" s="152"/>
      <c r="N50" s="86" t="str">
        <f t="shared" si="3"/>
        <v/>
      </c>
      <c r="O50" s="41"/>
      <c r="P50" s="32" t="str">
        <f t="shared" si="6"/>
        <v/>
      </c>
      <c r="Q50" s="84" t="str">
        <f t="shared" si="7"/>
        <v/>
      </c>
      <c r="R50" s="86" t="str">
        <f t="shared" si="8"/>
        <v/>
      </c>
    </row>
    <row r="51" spans="1:18" ht="13.8" hidden="1">
      <c r="A51" s="1" t="str">
        <f>IF(B51="","",SUBTOTAL(3,$B$12:B51))</f>
        <v/>
      </c>
      <c r="B51" s="149"/>
      <c r="C51" s="10" t="str">
        <f>IF(B51="","",IF(ISNA(VLOOKUP($B51,'DANH SÁCH LỚP'!$B$2:$D$1450,2,FALSE))=TRUE,"",VLOOKUP($B51,'DANH SÁCH LỚP'!$B$2:$D$1450,2,FALSE)))</f>
        <v/>
      </c>
      <c r="D51" s="11" t="str">
        <f>IF(C51="","",IF(ISNA(VLOOKUP($B51,'DANH SÁCH LỚP'!$B$2:$D$1450,3,FALSE))=TRUE,"",VLOOKUP($B51,'DANH SÁCH LỚP'!$B$2:$D$1450,3,FALSE)))</f>
        <v/>
      </c>
      <c r="E51" s="41"/>
      <c r="F51" s="41"/>
      <c r="G51" s="41"/>
      <c r="H51" s="41"/>
      <c r="I51" s="41"/>
      <c r="J51" s="41"/>
      <c r="K51" s="41"/>
      <c r="L51" s="30" t="str">
        <f t="shared" si="2"/>
        <v/>
      </c>
      <c r="M51" s="152"/>
      <c r="N51" s="86" t="str">
        <f t="shared" si="3"/>
        <v/>
      </c>
      <c r="O51" s="41"/>
      <c r="P51" s="32" t="str">
        <f t="shared" si="6"/>
        <v/>
      </c>
      <c r="Q51" s="84" t="str">
        <f t="shared" si="7"/>
        <v/>
      </c>
      <c r="R51" s="86" t="str">
        <f t="shared" si="8"/>
        <v/>
      </c>
    </row>
    <row r="52" spans="1:18" ht="13.8" hidden="1">
      <c r="A52" s="1" t="str">
        <f>IF(B52="","",SUBTOTAL(3,$B$12:B52))</f>
        <v/>
      </c>
      <c r="B52" s="149"/>
      <c r="C52" s="10" t="str">
        <f>IF(B52="","",IF(ISNA(VLOOKUP($B52,'DANH SÁCH LỚP'!$B$2:$D$1450,2,FALSE))=TRUE,"",VLOOKUP($B52,'DANH SÁCH LỚP'!$B$2:$D$1450,2,FALSE)))</f>
        <v/>
      </c>
      <c r="D52" s="11" t="str">
        <f>IF(C52="","",IF(ISNA(VLOOKUP($B52,'DANH SÁCH LỚP'!$B$2:$D$1450,3,FALSE))=TRUE,"",VLOOKUP($B52,'DANH SÁCH LỚP'!$B$2:$D$1450,3,FALSE)))</f>
        <v/>
      </c>
      <c r="E52" s="41"/>
      <c r="F52" s="41"/>
      <c r="G52" s="41"/>
      <c r="H52" s="41"/>
      <c r="I52" s="41"/>
      <c r="J52" s="41"/>
      <c r="K52" s="41"/>
      <c r="L52" s="30" t="str">
        <f t="shared" si="2"/>
        <v/>
      </c>
      <c r="M52" s="152"/>
      <c r="N52" s="86" t="str">
        <f t="shared" si="3"/>
        <v/>
      </c>
      <c r="O52" s="41"/>
      <c r="P52" s="32" t="str">
        <f t="shared" si="6"/>
        <v/>
      </c>
      <c r="Q52" s="84" t="str">
        <f t="shared" si="7"/>
        <v/>
      </c>
      <c r="R52" s="86" t="str">
        <f t="shared" si="8"/>
        <v/>
      </c>
    </row>
    <row r="53" spans="1:18" ht="13.8" hidden="1">
      <c r="A53" s="1" t="str">
        <f>IF(B53="","",SUBTOTAL(3,$B$12:B53))</f>
        <v/>
      </c>
      <c r="B53" s="150"/>
      <c r="C53" s="10" t="str">
        <f>IF(B53="","",IF(ISNA(VLOOKUP($B53,'DANH SÁCH LỚP'!$B$2:$D$1450,2,FALSE))=TRUE,"",VLOOKUP($B53,'DANH SÁCH LỚP'!$B$2:$D$1450,2,FALSE)))</f>
        <v/>
      </c>
      <c r="D53" s="11" t="str">
        <f>IF(C53="","",IF(ISNA(VLOOKUP($B53,'DANH SÁCH LỚP'!$B$2:$D$1450,3,FALSE))=TRUE,"",VLOOKUP($B53,'DANH SÁCH LỚP'!$B$2:$D$1450,3,FALSE)))</f>
        <v/>
      </c>
      <c r="E53" s="41"/>
      <c r="F53" s="41"/>
      <c r="G53" s="41"/>
      <c r="H53" s="41"/>
      <c r="I53" s="41"/>
      <c r="J53" s="41"/>
      <c r="K53" s="41"/>
      <c r="L53" s="30" t="str">
        <f t="shared" si="2"/>
        <v/>
      </c>
      <c r="M53" s="152"/>
      <c r="N53" s="86" t="str">
        <f t="shared" si="3"/>
        <v/>
      </c>
      <c r="O53" s="41"/>
      <c r="P53" s="32" t="str">
        <f t="shared" si="6"/>
        <v/>
      </c>
      <c r="Q53" s="84" t="str">
        <f t="shared" si="7"/>
        <v/>
      </c>
      <c r="R53" s="86" t="str">
        <f t="shared" si="8"/>
        <v/>
      </c>
    </row>
    <row r="54" spans="1:18" ht="13.8" hidden="1">
      <c r="A54" s="1" t="str">
        <f>IF(B54="","",SUBTOTAL(3,$B$12:B54))</f>
        <v/>
      </c>
      <c r="B54" s="149"/>
      <c r="C54" s="10" t="str">
        <f>IF(B54="","",IF(ISNA(VLOOKUP($B54,'DANH SÁCH LỚP'!$B$2:$D$1450,2,FALSE))=TRUE,"",VLOOKUP($B54,'DANH SÁCH LỚP'!$B$2:$D$1450,2,FALSE)))</f>
        <v/>
      </c>
      <c r="D54" s="11" t="str">
        <f>IF(C54="","",IF(ISNA(VLOOKUP($B54,'DANH SÁCH LỚP'!$B$2:$D$1450,3,FALSE))=TRUE,"",VLOOKUP($B54,'DANH SÁCH LỚP'!$B$2:$D$1450,3,FALSE)))</f>
        <v/>
      </c>
      <c r="E54" s="41"/>
      <c r="F54" s="41"/>
      <c r="G54" s="41"/>
      <c r="H54" s="41"/>
      <c r="I54" s="41"/>
      <c r="J54" s="41"/>
      <c r="K54" s="41"/>
      <c r="L54" s="30" t="str">
        <f t="shared" si="2"/>
        <v/>
      </c>
      <c r="M54" s="152"/>
      <c r="N54" s="86" t="str">
        <f t="shared" si="3"/>
        <v/>
      </c>
      <c r="O54" s="41"/>
      <c r="P54" s="32" t="str">
        <f t="shared" si="6"/>
        <v/>
      </c>
      <c r="Q54" s="84" t="str">
        <f t="shared" si="7"/>
        <v/>
      </c>
      <c r="R54" s="86" t="str">
        <f t="shared" si="8"/>
        <v/>
      </c>
    </row>
    <row r="55" spans="1:18" ht="13.8" hidden="1">
      <c r="A55" s="1" t="str">
        <f>IF(B55="","",SUBTOTAL(3,$B$12:B55))</f>
        <v/>
      </c>
      <c r="B55" s="149"/>
      <c r="C55" s="10" t="str">
        <f>IF(B55="","",IF(ISNA(VLOOKUP($B55,'DANH SÁCH LỚP'!$B$2:$D$1450,2,FALSE))=TRUE,"",VLOOKUP($B55,'DANH SÁCH LỚP'!$B$2:$D$1450,2,FALSE)))</f>
        <v/>
      </c>
      <c r="D55" s="11" t="str">
        <f>IF(C55="","",IF(ISNA(VLOOKUP($B55,'DANH SÁCH LỚP'!$B$2:$D$1450,3,FALSE))=TRUE,"",VLOOKUP($B55,'DANH SÁCH LỚP'!$B$2:$D$1450,3,FALSE)))</f>
        <v/>
      </c>
      <c r="E55" s="41"/>
      <c r="F55" s="41"/>
      <c r="G55" s="41"/>
      <c r="H55" s="41"/>
      <c r="I55" s="41"/>
      <c r="J55" s="41"/>
      <c r="K55" s="41"/>
      <c r="L55" s="30" t="str">
        <f t="shared" si="2"/>
        <v/>
      </c>
      <c r="M55" s="152"/>
      <c r="N55" s="86" t="str">
        <f t="shared" si="3"/>
        <v/>
      </c>
      <c r="O55" s="41"/>
      <c r="P55" s="32" t="str">
        <f t="shared" si="6"/>
        <v/>
      </c>
      <c r="Q55" s="84" t="str">
        <f t="shared" si="7"/>
        <v/>
      </c>
      <c r="R55" s="86" t="str">
        <f t="shared" si="8"/>
        <v/>
      </c>
    </row>
    <row r="56" spans="1:18" ht="13.8" hidden="1">
      <c r="A56" s="1" t="str">
        <f>IF(B56="","",SUBTOTAL(3,$B$12:B56))</f>
        <v/>
      </c>
      <c r="B56" s="149"/>
      <c r="C56" s="10" t="str">
        <f>IF(B56="","",IF(ISNA(VLOOKUP($B56,'DANH SÁCH LỚP'!$B$2:$D$1450,2,FALSE))=TRUE,"",VLOOKUP($B56,'DANH SÁCH LỚP'!$B$2:$D$1450,2,FALSE)))</f>
        <v/>
      </c>
      <c r="D56" s="11" t="str">
        <f>IF(C56="","",IF(ISNA(VLOOKUP($B56,'DANH SÁCH LỚP'!$B$2:$D$1450,3,FALSE))=TRUE,"",VLOOKUP($B56,'DANH SÁCH LỚP'!$B$2:$D$1450,3,FALSE)))</f>
        <v/>
      </c>
      <c r="E56" s="41"/>
      <c r="F56" s="41"/>
      <c r="G56" s="41"/>
      <c r="H56" s="41"/>
      <c r="I56" s="41"/>
      <c r="J56" s="41"/>
      <c r="K56" s="41"/>
      <c r="L56" s="30" t="str">
        <f t="shared" si="2"/>
        <v/>
      </c>
      <c r="M56" s="152"/>
      <c r="N56" s="86" t="str">
        <f t="shared" si="3"/>
        <v/>
      </c>
      <c r="O56" s="41"/>
      <c r="P56" s="32" t="str">
        <f t="shared" si="6"/>
        <v/>
      </c>
      <c r="Q56" s="84" t="str">
        <f t="shared" si="7"/>
        <v/>
      </c>
      <c r="R56" s="86" t="str">
        <f t="shared" si="8"/>
        <v/>
      </c>
    </row>
    <row r="57" spans="1:18" ht="13.8" hidden="1">
      <c r="A57" s="1" t="str">
        <f>IF(B57="","",SUBTOTAL(3,$B$12:B57))</f>
        <v/>
      </c>
      <c r="B57" s="150"/>
      <c r="C57" s="10" t="str">
        <f>IF(B57="","",IF(ISNA(VLOOKUP($B57,'DANH SÁCH LỚP'!$B$2:$D$1450,2,FALSE))=TRUE,"",VLOOKUP($B57,'DANH SÁCH LỚP'!$B$2:$D$1450,2,FALSE)))</f>
        <v/>
      </c>
      <c r="D57" s="11" t="str">
        <f>IF(C57="","",IF(ISNA(VLOOKUP($B57,'DANH SÁCH LỚP'!$B$2:$D$1450,3,FALSE))=TRUE,"",VLOOKUP($B57,'DANH SÁCH LỚP'!$B$2:$D$1450,3,FALSE)))</f>
        <v/>
      </c>
      <c r="E57" s="41"/>
      <c r="F57" s="41"/>
      <c r="G57" s="41"/>
      <c r="H57" s="41"/>
      <c r="I57" s="41"/>
      <c r="J57" s="41"/>
      <c r="K57" s="41"/>
      <c r="L57" s="30" t="str">
        <f t="shared" si="2"/>
        <v/>
      </c>
      <c r="M57" s="152"/>
      <c r="N57" s="86" t="str">
        <f t="shared" si="3"/>
        <v/>
      </c>
      <c r="O57" s="41"/>
      <c r="P57" s="32" t="str">
        <f t="shared" si="6"/>
        <v/>
      </c>
      <c r="Q57" s="84" t="str">
        <f t="shared" si="7"/>
        <v/>
      </c>
      <c r="R57" s="86" t="str">
        <f t="shared" si="8"/>
        <v/>
      </c>
    </row>
    <row r="58" spans="1:18" ht="13.8" hidden="1">
      <c r="A58" s="1" t="str">
        <f>IF(B58="","",SUBTOTAL(3,$B$12:B58))</f>
        <v/>
      </c>
      <c r="B58" s="149"/>
      <c r="C58" s="10" t="str">
        <f>IF(B58="","",IF(ISNA(VLOOKUP($B58,'DANH SÁCH LỚP'!$B$2:$D$1450,2,FALSE))=TRUE,"",VLOOKUP($B58,'DANH SÁCH LỚP'!$B$2:$D$1450,2,FALSE)))</f>
        <v/>
      </c>
      <c r="D58" s="11" t="str">
        <f>IF(C58="","",IF(ISNA(VLOOKUP($B58,'DANH SÁCH LỚP'!$B$2:$D$1450,3,FALSE))=TRUE,"",VLOOKUP($B58,'DANH SÁCH LỚP'!$B$2:$D$1450,3,FALSE)))</f>
        <v/>
      </c>
      <c r="E58" s="41"/>
      <c r="F58" s="41"/>
      <c r="G58" s="41"/>
      <c r="H58" s="41"/>
      <c r="I58" s="41"/>
      <c r="J58" s="41"/>
      <c r="K58" s="41"/>
      <c r="L58" s="30" t="str">
        <f t="shared" si="2"/>
        <v/>
      </c>
      <c r="M58" s="152"/>
      <c r="N58" s="86" t="str">
        <f t="shared" si="3"/>
        <v/>
      </c>
      <c r="O58" s="41"/>
      <c r="P58" s="32" t="str">
        <f t="shared" si="6"/>
        <v/>
      </c>
      <c r="Q58" s="84" t="str">
        <f t="shared" si="7"/>
        <v/>
      </c>
      <c r="R58" s="86" t="str">
        <f t="shared" si="8"/>
        <v/>
      </c>
    </row>
    <row r="59" spans="1:18" ht="13.8" hidden="1">
      <c r="A59" s="1" t="str">
        <f>IF(B59="","",SUBTOTAL(3,$B$12:B59))</f>
        <v/>
      </c>
      <c r="B59" s="149"/>
      <c r="C59" s="10" t="str">
        <f>IF(B59="","",IF(ISNA(VLOOKUP($B59,'DANH SÁCH LỚP'!$B$2:$D$1450,2,FALSE))=TRUE,"",VLOOKUP($B59,'DANH SÁCH LỚP'!$B$2:$D$1450,2,FALSE)))</f>
        <v/>
      </c>
      <c r="D59" s="11" t="str">
        <f>IF(C59="","",IF(ISNA(VLOOKUP($B59,'DANH SÁCH LỚP'!$B$2:$D$1450,3,FALSE))=TRUE,"",VLOOKUP($B59,'DANH SÁCH LỚP'!$B$2:$D$1450,3,FALSE)))</f>
        <v/>
      </c>
      <c r="E59" s="41"/>
      <c r="F59" s="41"/>
      <c r="G59" s="41"/>
      <c r="H59" s="41"/>
      <c r="I59" s="41"/>
      <c r="J59" s="41"/>
      <c r="K59" s="41"/>
      <c r="L59" s="30" t="str">
        <f t="shared" si="2"/>
        <v/>
      </c>
      <c r="M59" s="152"/>
      <c r="N59" s="86" t="str">
        <f t="shared" si="3"/>
        <v/>
      </c>
      <c r="O59" s="41"/>
      <c r="P59" s="32" t="str">
        <f t="shared" si="6"/>
        <v/>
      </c>
      <c r="Q59" s="84" t="str">
        <f t="shared" si="7"/>
        <v/>
      </c>
      <c r="R59" s="86" t="str">
        <f t="shared" si="8"/>
        <v/>
      </c>
    </row>
    <row r="60" spans="1:18" ht="13.8" hidden="1">
      <c r="A60" s="1" t="str">
        <f>IF(B60="","",SUBTOTAL(3,$B$12:B60))</f>
        <v/>
      </c>
      <c r="B60" s="149"/>
      <c r="C60" s="10" t="str">
        <f>IF(B60="","",IF(ISNA(VLOOKUP($B60,'DANH SÁCH LỚP'!$B$2:$D$1450,2,FALSE))=TRUE,"",VLOOKUP($B60,'DANH SÁCH LỚP'!$B$2:$D$1450,2,FALSE)))</f>
        <v/>
      </c>
      <c r="D60" s="11" t="str">
        <f>IF(C60="","",IF(ISNA(VLOOKUP($B60,'DANH SÁCH LỚP'!$B$2:$D$1450,3,FALSE))=TRUE,"",VLOOKUP($B60,'DANH SÁCH LỚP'!$B$2:$D$1450,3,FALSE)))</f>
        <v/>
      </c>
      <c r="E60" s="41"/>
      <c r="F60" s="41"/>
      <c r="G60" s="41"/>
      <c r="H60" s="41"/>
      <c r="I60" s="41"/>
      <c r="J60" s="41"/>
      <c r="K60" s="41"/>
      <c r="L60" s="30" t="str">
        <f t="shared" si="2"/>
        <v/>
      </c>
      <c r="M60" s="152"/>
      <c r="N60" s="86" t="str">
        <f t="shared" si="3"/>
        <v/>
      </c>
      <c r="O60" s="41"/>
      <c r="P60" s="32" t="str">
        <f t="shared" si="6"/>
        <v/>
      </c>
      <c r="Q60" s="84" t="str">
        <f t="shared" si="7"/>
        <v/>
      </c>
      <c r="R60" s="86" t="str">
        <f t="shared" si="8"/>
        <v/>
      </c>
    </row>
    <row r="61" spans="1:18" ht="13.8" hidden="1">
      <c r="A61" s="1" t="str">
        <f>IF(B61="","",SUBTOTAL(3,$B$12:B61))</f>
        <v/>
      </c>
      <c r="B61" s="149"/>
      <c r="C61" s="10" t="str">
        <f>IF(B61="","",IF(ISNA(VLOOKUP($B61,'DANH SÁCH LỚP'!$B$2:$D$1450,2,FALSE))=TRUE,"",VLOOKUP($B61,'DANH SÁCH LỚP'!$B$2:$D$1450,2,FALSE)))</f>
        <v/>
      </c>
      <c r="D61" s="11" t="str">
        <f>IF(C61="","",IF(ISNA(VLOOKUP($B61,'DANH SÁCH LỚP'!$B$2:$D$1450,3,FALSE))=TRUE,"",VLOOKUP($B61,'DANH SÁCH LỚP'!$B$2:$D$1450,3,FALSE)))</f>
        <v/>
      </c>
      <c r="E61" s="41"/>
      <c r="F61" s="41"/>
      <c r="G61" s="41"/>
      <c r="H61" s="41"/>
      <c r="I61" s="41"/>
      <c r="J61" s="41"/>
      <c r="K61" s="41"/>
      <c r="L61" s="30" t="str">
        <f t="shared" si="2"/>
        <v/>
      </c>
      <c r="M61" s="152"/>
      <c r="N61" s="86" t="str">
        <f t="shared" si="3"/>
        <v/>
      </c>
      <c r="O61" s="41"/>
      <c r="P61" s="32" t="str">
        <f t="shared" si="6"/>
        <v/>
      </c>
      <c r="Q61" s="84" t="str">
        <f t="shared" si="7"/>
        <v/>
      </c>
      <c r="R61" s="86" t="str">
        <f t="shared" si="8"/>
        <v/>
      </c>
    </row>
    <row r="62" spans="1:18" ht="13.8" hidden="1">
      <c r="A62" s="1" t="str">
        <f>IF(B62="","",SUBTOTAL(3,$B$12:B62))</f>
        <v/>
      </c>
      <c r="B62" s="149"/>
      <c r="C62" s="10" t="str">
        <f>IF(B62="","",IF(ISNA(VLOOKUP($B62,'DANH SÁCH LỚP'!$B$2:$D$1450,2,FALSE))=TRUE,"",VLOOKUP($B62,'DANH SÁCH LỚP'!$B$2:$D$1450,2,FALSE)))</f>
        <v/>
      </c>
      <c r="D62" s="11" t="str">
        <f>IF(C62="","",IF(ISNA(VLOOKUP($B62,'DANH SÁCH LỚP'!$B$2:$D$1450,3,FALSE))=TRUE,"",VLOOKUP($B62,'DANH SÁCH LỚP'!$B$2:$D$1450,3,FALSE)))</f>
        <v/>
      </c>
      <c r="E62" s="41"/>
      <c r="F62" s="41"/>
      <c r="G62" s="41"/>
      <c r="H62" s="41"/>
      <c r="I62" s="41"/>
      <c r="J62" s="41"/>
      <c r="K62" s="41"/>
      <c r="L62" s="30" t="str">
        <f t="shared" si="2"/>
        <v/>
      </c>
      <c r="M62" s="152"/>
      <c r="N62" s="86" t="str">
        <f t="shared" si="3"/>
        <v/>
      </c>
      <c r="O62" s="41"/>
      <c r="P62" s="32" t="str">
        <f t="shared" si="6"/>
        <v/>
      </c>
      <c r="Q62" s="84" t="str">
        <f t="shared" si="7"/>
        <v/>
      </c>
      <c r="R62" s="86" t="str">
        <f t="shared" si="8"/>
        <v/>
      </c>
    </row>
    <row r="63" spans="1:18" ht="13.8" hidden="1">
      <c r="A63" s="1" t="str">
        <f>IF(B63="","",SUBTOTAL(3,$B$12:B63))</f>
        <v/>
      </c>
      <c r="B63" s="149"/>
      <c r="C63" s="10" t="str">
        <f>IF(B63="","",IF(ISNA(VLOOKUP($B63,'DANH SÁCH LỚP'!$B$2:$D$1450,2,FALSE))=TRUE,"",VLOOKUP($B63,'DANH SÁCH LỚP'!$B$2:$D$1450,2,FALSE)))</f>
        <v/>
      </c>
      <c r="D63" s="11" t="str">
        <f>IF(C63="","",IF(ISNA(VLOOKUP($B63,'DANH SÁCH LỚP'!$B$2:$D$1450,3,FALSE))=TRUE,"",VLOOKUP($B63,'DANH SÁCH LỚP'!$B$2:$D$1450,3,FALSE)))</f>
        <v/>
      </c>
      <c r="E63" s="41"/>
      <c r="F63" s="41"/>
      <c r="G63" s="41"/>
      <c r="H63" s="41"/>
      <c r="I63" s="41"/>
      <c r="J63" s="41"/>
      <c r="K63" s="41"/>
      <c r="L63" s="30" t="str">
        <f t="shared" si="2"/>
        <v/>
      </c>
      <c r="M63" s="152"/>
      <c r="N63" s="86" t="str">
        <f t="shared" si="3"/>
        <v/>
      </c>
      <c r="O63" s="41"/>
      <c r="P63" s="32" t="str">
        <f t="shared" si="6"/>
        <v/>
      </c>
      <c r="Q63" s="84" t="str">
        <f t="shared" si="7"/>
        <v/>
      </c>
      <c r="R63" s="86" t="str">
        <f t="shared" si="8"/>
        <v/>
      </c>
    </row>
    <row r="64" spans="1:18" ht="13.8" hidden="1">
      <c r="A64" s="1" t="str">
        <f>IF(B64="","",SUBTOTAL(3,$B$12:B64))</f>
        <v/>
      </c>
      <c r="B64" s="149"/>
      <c r="C64" s="10" t="str">
        <f>IF(B64="","",IF(ISNA(VLOOKUP($B64,'DANH SÁCH LỚP'!$B$2:$D$1450,2,FALSE))=TRUE,"",VLOOKUP($B64,'DANH SÁCH LỚP'!$B$2:$D$1450,2,FALSE)))</f>
        <v/>
      </c>
      <c r="D64" s="11" t="str">
        <f>IF(C64="","",IF(ISNA(VLOOKUP($B64,'DANH SÁCH LỚP'!$B$2:$D$1450,3,FALSE))=TRUE,"",VLOOKUP($B64,'DANH SÁCH LỚP'!$B$2:$D$1450,3,FALSE)))</f>
        <v/>
      </c>
      <c r="E64" s="41"/>
      <c r="F64" s="41"/>
      <c r="G64" s="41"/>
      <c r="H64" s="41"/>
      <c r="I64" s="41"/>
      <c r="J64" s="41"/>
      <c r="K64" s="41"/>
      <c r="L64" s="30" t="str">
        <f t="shared" si="2"/>
        <v/>
      </c>
      <c r="M64" s="152"/>
      <c r="N64" s="86" t="str">
        <f t="shared" si="3"/>
        <v/>
      </c>
      <c r="O64" s="41"/>
      <c r="P64" s="32" t="str">
        <f t="shared" si="6"/>
        <v/>
      </c>
      <c r="Q64" s="84" t="str">
        <f t="shared" si="7"/>
        <v/>
      </c>
      <c r="R64" s="86" t="str">
        <f t="shared" si="8"/>
        <v/>
      </c>
    </row>
    <row r="65" spans="1:18" ht="13.8" hidden="1">
      <c r="A65" s="1" t="str">
        <f>IF(B65="","",SUBTOTAL(3,$B$12:B65))</f>
        <v/>
      </c>
      <c r="B65" s="149"/>
      <c r="C65" s="10" t="str">
        <f>IF(B65="","",IF(ISNA(VLOOKUP($B65,'DANH SÁCH LỚP'!$B$2:$D$1450,2,FALSE))=TRUE,"",VLOOKUP($B65,'DANH SÁCH LỚP'!$B$2:$D$1450,2,FALSE)))</f>
        <v/>
      </c>
      <c r="D65" s="11" t="str">
        <f>IF(C65="","",IF(ISNA(VLOOKUP($B65,'DANH SÁCH LỚP'!$B$2:$D$1450,3,FALSE))=TRUE,"",VLOOKUP($B65,'DANH SÁCH LỚP'!$B$2:$D$1450,3,FALSE)))</f>
        <v/>
      </c>
      <c r="E65" s="41"/>
      <c r="F65" s="41"/>
      <c r="G65" s="41"/>
      <c r="H65" s="41"/>
      <c r="I65" s="41"/>
      <c r="J65" s="41"/>
      <c r="K65" s="41"/>
      <c r="L65" s="30" t="str">
        <f t="shared" si="2"/>
        <v/>
      </c>
      <c r="M65" s="152"/>
      <c r="N65" s="86" t="str">
        <f t="shared" si="3"/>
        <v/>
      </c>
      <c r="O65" s="41"/>
      <c r="P65" s="32" t="str">
        <f t="shared" si="6"/>
        <v/>
      </c>
      <c r="Q65" s="84" t="str">
        <f t="shared" si="7"/>
        <v/>
      </c>
      <c r="R65" s="86" t="str">
        <f t="shared" si="8"/>
        <v/>
      </c>
    </row>
    <row r="66" spans="1:18" ht="13.8" hidden="1">
      <c r="A66" s="1" t="str">
        <f>IF(B66="","",SUBTOTAL(3,$B$12:B66))</f>
        <v/>
      </c>
      <c r="B66" s="149"/>
      <c r="C66" s="10" t="str">
        <f>IF(B66="","",IF(ISNA(VLOOKUP($B66,'DANH SÁCH LỚP'!$B$2:$D$1450,2,FALSE))=TRUE,"",VLOOKUP($B66,'DANH SÁCH LỚP'!$B$2:$D$1450,2,FALSE)))</f>
        <v/>
      </c>
      <c r="D66" s="11" t="str">
        <f>IF(C66="","",IF(ISNA(VLOOKUP($B66,'DANH SÁCH LỚP'!$B$2:$D$1450,3,FALSE))=TRUE,"",VLOOKUP($B66,'DANH SÁCH LỚP'!$B$2:$D$1450,3,FALSE)))</f>
        <v/>
      </c>
      <c r="E66" s="41"/>
      <c r="F66" s="41"/>
      <c r="G66" s="41"/>
      <c r="H66" s="41"/>
      <c r="I66" s="41"/>
      <c r="J66" s="41"/>
      <c r="K66" s="41"/>
      <c r="L66" s="30" t="str">
        <f t="shared" si="2"/>
        <v/>
      </c>
      <c r="M66" s="152"/>
      <c r="N66" s="86" t="str">
        <f t="shared" si="3"/>
        <v/>
      </c>
      <c r="O66" s="41"/>
      <c r="P66" s="32" t="str">
        <f t="shared" si="6"/>
        <v/>
      </c>
      <c r="Q66" s="84" t="str">
        <f t="shared" si="7"/>
        <v/>
      </c>
      <c r="R66" s="86" t="str">
        <f t="shared" si="8"/>
        <v/>
      </c>
    </row>
    <row r="67" spans="1:18" ht="13.8" hidden="1">
      <c r="A67" s="1" t="str">
        <f>IF(B67="","",SUBTOTAL(3,$B$12:B67))</f>
        <v/>
      </c>
      <c r="B67" s="149"/>
      <c r="C67" s="10" t="str">
        <f>IF(B67="","",IF(ISNA(VLOOKUP($B67,'DANH SÁCH LỚP'!$B$2:$D$1450,2,FALSE))=TRUE,"",VLOOKUP($B67,'DANH SÁCH LỚP'!$B$2:$D$1450,2,FALSE)))</f>
        <v/>
      </c>
      <c r="D67" s="11" t="str">
        <f>IF(C67="","",IF(ISNA(VLOOKUP($B67,'DANH SÁCH LỚP'!$B$2:$D$1450,3,FALSE))=TRUE,"",VLOOKUP($B67,'DANH SÁCH LỚP'!$B$2:$D$1450,3,FALSE)))</f>
        <v/>
      </c>
      <c r="E67" s="41"/>
      <c r="F67" s="41"/>
      <c r="G67" s="41"/>
      <c r="H67" s="41"/>
      <c r="I67" s="41"/>
      <c r="J67" s="41"/>
      <c r="K67" s="41"/>
      <c r="L67" s="30" t="str">
        <f t="shared" si="2"/>
        <v/>
      </c>
      <c r="M67" s="152"/>
      <c r="N67" s="86" t="str">
        <f t="shared" si="3"/>
        <v/>
      </c>
      <c r="O67" s="41"/>
      <c r="P67" s="32" t="str">
        <f t="shared" si="6"/>
        <v/>
      </c>
      <c r="Q67" s="84" t="str">
        <f t="shared" si="7"/>
        <v/>
      </c>
      <c r="R67" s="86" t="str">
        <f t="shared" si="8"/>
        <v/>
      </c>
    </row>
    <row r="68" spans="1:18" ht="13.8" hidden="1">
      <c r="A68" s="1" t="str">
        <f>IF(B68="","",SUBTOTAL(3,$B$12:B68))</f>
        <v/>
      </c>
      <c r="B68" s="150"/>
      <c r="C68" s="10" t="str">
        <f>IF(B68="","",IF(ISNA(VLOOKUP($B68,'DANH SÁCH LỚP'!$B$2:$D$1450,2,FALSE))=TRUE,"",VLOOKUP($B68,'DANH SÁCH LỚP'!$B$2:$D$1450,2,FALSE)))</f>
        <v/>
      </c>
      <c r="D68" s="11" t="str">
        <f>IF(C68="","",IF(ISNA(VLOOKUP($B68,'DANH SÁCH LỚP'!$B$2:$D$1450,3,FALSE))=TRUE,"",VLOOKUP($B68,'DANH SÁCH LỚP'!$B$2:$D$1450,3,FALSE)))</f>
        <v/>
      </c>
      <c r="E68" s="41"/>
      <c r="F68" s="41"/>
      <c r="G68" s="41"/>
      <c r="H68" s="41"/>
      <c r="I68" s="41"/>
      <c r="J68" s="41"/>
      <c r="K68" s="41"/>
      <c r="L68" s="30" t="str">
        <f t="shared" si="2"/>
        <v/>
      </c>
      <c r="M68" s="152"/>
      <c r="N68" s="86" t="str">
        <f t="shared" si="3"/>
        <v/>
      </c>
      <c r="O68" s="41"/>
      <c r="P68" s="32" t="str">
        <f t="shared" si="6"/>
        <v/>
      </c>
      <c r="Q68" s="84" t="str">
        <f t="shared" si="7"/>
        <v/>
      </c>
      <c r="R68" s="86" t="str">
        <f t="shared" si="8"/>
        <v/>
      </c>
    </row>
    <row r="69" spans="1:18" ht="13.8" hidden="1">
      <c r="A69" s="1" t="str">
        <f>IF(B69="","",SUBTOTAL(3,$B$12:B69))</f>
        <v/>
      </c>
      <c r="B69" s="149"/>
      <c r="C69" s="10" t="str">
        <f>IF(B69="","",IF(ISNA(VLOOKUP($B69,'DANH SÁCH LỚP'!$B$2:$D$1450,2,FALSE))=TRUE,"",VLOOKUP($B69,'DANH SÁCH LỚP'!$B$2:$D$1450,2,FALSE)))</f>
        <v/>
      </c>
      <c r="D69" s="11" t="str">
        <f>IF(C69="","",IF(ISNA(VLOOKUP($B69,'DANH SÁCH LỚP'!$B$2:$D$1450,3,FALSE))=TRUE,"",VLOOKUP($B69,'DANH SÁCH LỚP'!$B$2:$D$1450,3,FALSE)))</f>
        <v/>
      </c>
      <c r="E69" s="41"/>
      <c r="F69" s="41"/>
      <c r="G69" s="41"/>
      <c r="H69" s="41"/>
      <c r="I69" s="41"/>
      <c r="J69" s="41"/>
      <c r="K69" s="41"/>
      <c r="L69" s="30" t="str">
        <f t="shared" si="2"/>
        <v/>
      </c>
      <c r="M69" s="152"/>
      <c r="N69" s="86" t="str">
        <f t="shared" si="3"/>
        <v/>
      </c>
      <c r="O69" s="41"/>
      <c r="P69" s="32" t="str">
        <f t="shared" si="6"/>
        <v/>
      </c>
      <c r="Q69" s="84" t="str">
        <f t="shared" si="7"/>
        <v/>
      </c>
      <c r="R69" s="86" t="str">
        <f t="shared" si="8"/>
        <v/>
      </c>
    </row>
    <row r="70" spans="1:18" ht="13.8" hidden="1">
      <c r="A70" s="1" t="str">
        <f>IF(B70="","",SUBTOTAL(3,$B$12:B70))</f>
        <v/>
      </c>
      <c r="B70" s="149"/>
      <c r="C70" s="10" t="str">
        <f>IF(B70="","",IF(ISNA(VLOOKUP($B70,'DANH SÁCH LỚP'!$B$2:$D$1450,2,FALSE))=TRUE,"",VLOOKUP($B70,'DANH SÁCH LỚP'!$B$2:$D$1450,2,FALSE)))</f>
        <v/>
      </c>
      <c r="D70" s="11" t="str">
        <f>IF(C70="","",IF(ISNA(VLOOKUP($B70,'DANH SÁCH LỚP'!$B$2:$D$1450,3,FALSE))=TRUE,"",VLOOKUP($B70,'DANH SÁCH LỚP'!$B$2:$D$1450,3,FALSE)))</f>
        <v/>
      </c>
      <c r="E70" s="41"/>
      <c r="F70" s="41"/>
      <c r="G70" s="41"/>
      <c r="H70" s="41"/>
      <c r="I70" s="41"/>
      <c r="J70" s="41"/>
      <c r="K70" s="41"/>
      <c r="L70" s="30" t="str">
        <f t="shared" si="2"/>
        <v/>
      </c>
      <c r="M70" s="152"/>
      <c r="N70" s="86" t="str">
        <f t="shared" si="3"/>
        <v/>
      </c>
      <c r="O70" s="41"/>
      <c r="P70" s="32" t="str">
        <f t="shared" si="6"/>
        <v/>
      </c>
      <c r="Q70" s="84" t="str">
        <f t="shared" si="7"/>
        <v/>
      </c>
      <c r="R70" s="86" t="str">
        <f t="shared" si="8"/>
        <v/>
      </c>
    </row>
    <row r="71" spans="1:18" ht="13.8" hidden="1">
      <c r="A71" s="1" t="str">
        <f>IF(B71="","",SUBTOTAL(3,$B$12:B71))</f>
        <v/>
      </c>
      <c r="B71" s="149"/>
      <c r="C71" s="10" t="str">
        <f>IF(B71="","",IF(ISNA(VLOOKUP($B71,'DANH SÁCH LỚP'!$B$2:$D$1450,2,FALSE))=TRUE,"",VLOOKUP($B71,'DANH SÁCH LỚP'!$B$2:$D$1450,2,FALSE)))</f>
        <v/>
      </c>
      <c r="D71" s="11" t="str">
        <f>IF(C71="","",IF(ISNA(VLOOKUP($B71,'DANH SÁCH LỚP'!$B$2:$D$1450,3,FALSE))=TRUE,"",VLOOKUP($B71,'DANH SÁCH LỚP'!$B$2:$D$1450,3,FALSE)))</f>
        <v/>
      </c>
      <c r="E71" s="41"/>
      <c r="F71" s="41"/>
      <c r="G71" s="41"/>
      <c r="H71" s="41"/>
      <c r="I71" s="41"/>
      <c r="J71" s="41"/>
      <c r="K71" s="41"/>
      <c r="L71" s="30" t="str">
        <f t="shared" si="2"/>
        <v/>
      </c>
      <c r="M71" s="152"/>
      <c r="N71" s="86" t="str">
        <f t="shared" si="3"/>
        <v/>
      </c>
      <c r="O71" s="41"/>
      <c r="P71" s="32" t="str">
        <f t="shared" si="6"/>
        <v/>
      </c>
      <c r="Q71" s="84" t="str">
        <f t="shared" si="7"/>
        <v/>
      </c>
      <c r="R71" s="86" t="str">
        <f t="shared" si="8"/>
        <v/>
      </c>
    </row>
    <row r="72" spans="1:18" ht="13.8" hidden="1">
      <c r="A72" s="1" t="str">
        <f>IF(B72="","",SUBTOTAL(3,$B$12:B72))</f>
        <v/>
      </c>
      <c r="B72" s="149"/>
      <c r="C72" s="10" t="str">
        <f>IF(B72="","",IF(ISNA(VLOOKUP($B72,'DANH SÁCH LỚP'!$B$2:$D$1450,2,FALSE))=TRUE,"",VLOOKUP($B72,'DANH SÁCH LỚP'!$B$2:$D$1450,2,FALSE)))</f>
        <v/>
      </c>
      <c r="D72" s="11" t="str">
        <f>IF(C72="","",IF(ISNA(VLOOKUP($B72,'DANH SÁCH LỚP'!$B$2:$D$1450,3,FALSE))=TRUE,"",VLOOKUP($B72,'DANH SÁCH LỚP'!$B$2:$D$1450,3,FALSE)))</f>
        <v/>
      </c>
      <c r="E72" s="41"/>
      <c r="F72" s="41"/>
      <c r="G72" s="41"/>
      <c r="H72" s="41"/>
      <c r="I72" s="41"/>
      <c r="J72" s="41"/>
      <c r="K72" s="41"/>
      <c r="L72" s="30" t="str">
        <f t="shared" si="2"/>
        <v/>
      </c>
      <c r="M72" s="152"/>
      <c r="N72" s="86" t="str">
        <f t="shared" si="3"/>
        <v/>
      </c>
      <c r="O72" s="41"/>
      <c r="P72" s="32" t="str">
        <f t="shared" si="6"/>
        <v/>
      </c>
      <c r="Q72" s="84" t="str">
        <f t="shared" si="7"/>
        <v/>
      </c>
      <c r="R72" s="86" t="str">
        <f t="shared" si="8"/>
        <v/>
      </c>
    </row>
    <row r="73" spans="1:18" ht="13.8" hidden="1">
      <c r="A73" s="1" t="str">
        <f>IF(B73="","",SUBTOTAL(3,$B$12:B73))</f>
        <v/>
      </c>
      <c r="B73" s="149"/>
      <c r="C73" s="10" t="str">
        <f>IF(B73="","",IF(ISNA(VLOOKUP($B73,'DANH SÁCH LỚP'!$B$2:$D$1450,2,FALSE))=TRUE,"",VLOOKUP($B73,'DANH SÁCH LỚP'!$B$2:$D$1450,2,FALSE)))</f>
        <v/>
      </c>
      <c r="D73" s="11" t="str">
        <f>IF(C73="","",IF(ISNA(VLOOKUP($B73,'DANH SÁCH LỚP'!$B$2:$D$1450,3,FALSE))=TRUE,"",VLOOKUP($B73,'DANH SÁCH LỚP'!$B$2:$D$1450,3,FALSE)))</f>
        <v/>
      </c>
      <c r="E73" s="41"/>
      <c r="F73" s="41"/>
      <c r="G73" s="41"/>
      <c r="H73" s="41"/>
      <c r="I73" s="41"/>
      <c r="J73" s="41"/>
      <c r="K73" s="41"/>
      <c r="L73" s="30" t="str">
        <f t="shared" si="2"/>
        <v/>
      </c>
      <c r="M73" s="152"/>
      <c r="N73" s="86" t="str">
        <f t="shared" si="3"/>
        <v/>
      </c>
      <c r="O73" s="41"/>
      <c r="P73" s="32" t="str">
        <f t="shared" si="6"/>
        <v/>
      </c>
      <c r="Q73" s="84" t="str">
        <f t="shared" si="7"/>
        <v/>
      </c>
      <c r="R73" s="86" t="str">
        <f t="shared" si="8"/>
        <v/>
      </c>
    </row>
    <row r="74" spans="1:18" ht="13.8" hidden="1">
      <c r="A74" s="1" t="str">
        <f>IF(B74="","",SUBTOTAL(3,$B$12:B74))</f>
        <v/>
      </c>
      <c r="B74" s="150"/>
      <c r="C74" s="10" t="str">
        <f>IF(B74="","",IF(ISNA(VLOOKUP($B74,'DANH SÁCH LỚP'!$B$2:$D$1450,2,FALSE))=TRUE,"",VLOOKUP($B74,'DANH SÁCH LỚP'!$B$2:$D$1450,2,FALSE)))</f>
        <v/>
      </c>
      <c r="D74" s="11" t="str">
        <f>IF(C74="","",IF(ISNA(VLOOKUP($B74,'DANH SÁCH LỚP'!$B$2:$D$1450,3,FALSE))=TRUE,"",VLOOKUP($B74,'DANH SÁCH LỚP'!$B$2:$D$1450,3,FALSE)))</f>
        <v/>
      </c>
      <c r="E74" s="41"/>
      <c r="F74" s="41"/>
      <c r="G74" s="41"/>
      <c r="H74" s="41"/>
      <c r="I74" s="41"/>
      <c r="J74" s="41"/>
      <c r="K74" s="41"/>
      <c r="L74" s="30" t="str">
        <f t="shared" si="2"/>
        <v/>
      </c>
      <c r="M74" s="152"/>
      <c r="N74" s="86" t="str">
        <f t="shared" si="3"/>
        <v/>
      </c>
      <c r="O74" s="41"/>
      <c r="P74" s="32" t="str">
        <f t="shared" si="6"/>
        <v/>
      </c>
      <c r="Q74" s="84" t="str">
        <f t="shared" si="7"/>
        <v/>
      </c>
      <c r="R74" s="86" t="str">
        <f t="shared" si="8"/>
        <v/>
      </c>
    </row>
    <row r="75" spans="1:18" ht="13.8" hidden="1">
      <c r="A75" s="1" t="str">
        <f>IF(B75="","",SUBTOTAL(3,$B$12:B75))</f>
        <v/>
      </c>
      <c r="B75" s="149"/>
      <c r="C75" s="10" t="str">
        <f>IF(B75="","",IF(ISNA(VLOOKUP($B75,'DANH SÁCH LỚP'!$B$2:$D$1450,2,FALSE))=TRUE,"",VLOOKUP($B75,'DANH SÁCH LỚP'!$B$2:$D$1450,2,FALSE)))</f>
        <v/>
      </c>
      <c r="D75" s="11" t="str">
        <f>IF(C75="","",IF(ISNA(VLOOKUP($B75,'DANH SÁCH LỚP'!$B$2:$D$1450,3,FALSE))=TRUE,"",VLOOKUP($B75,'DANH SÁCH LỚP'!$B$2:$D$1450,3,FALSE)))</f>
        <v/>
      </c>
      <c r="E75" s="41"/>
      <c r="F75" s="41"/>
      <c r="G75" s="41"/>
      <c r="H75" s="41"/>
      <c r="I75" s="41"/>
      <c r="J75" s="41"/>
      <c r="K75" s="41"/>
      <c r="L75" s="30" t="str">
        <f t="shared" si="2"/>
        <v/>
      </c>
      <c r="M75" s="152"/>
      <c r="N75" s="86" t="str">
        <f t="shared" si="3"/>
        <v/>
      </c>
      <c r="O75" s="41"/>
      <c r="P75" s="32" t="str">
        <f t="shared" si="6"/>
        <v/>
      </c>
      <c r="Q75" s="84" t="str">
        <f t="shared" si="7"/>
        <v/>
      </c>
      <c r="R75" s="86" t="str">
        <f t="shared" si="8"/>
        <v/>
      </c>
    </row>
    <row r="76" spans="1:18" ht="13.8" hidden="1">
      <c r="A76" s="1" t="str">
        <f>IF(B76="","",SUBTOTAL(3,$B$12:B76))</f>
        <v/>
      </c>
      <c r="B76" s="149"/>
      <c r="C76" s="10" t="str">
        <f>IF(B76="","",IF(ISNA(VLOOKUP($B76,'DANH SÁCH LỚP'!$B$2:$D$1450,2,FALSE))=TRUE,"",VLOOKUP($B76,'DANH SÁCH LỚP'!$B$2:$D$1450,2,FALSE)))</f>
        <v/>
      </c>
      <c r="D76" s="11" t="str">
        <f>IF(C76="","",IF(ISNA(VLOOKUP($B76,'DANH SÁCH LỚP'!$B$2:$D$1450,3,FALSE))=TRUE,"",VLOOKUP($B76,'DANH SÁCH LỚP'!$B$2:$D$1450,3,FALSE)))</f>
        <v/>
      </c>
      <c r="E76" s="41"/>
      <c r="F76" s="41"/>
      <c r="G76" s="41"/>
      <c r="H76" s="41"/>
      <c r="I76" s="41"/>
      <c r="J76" s="41"/>
      <c r="K76" s="41"/>
      <c r="L76" s="30" t="str">
        <f t="shared" si="2"/>
        <v/>
      </c>
      <c r="M76" s="152"/>
      <c r="N76" s="86" t="str">
        <f t="shared" si="3"/>
        <v/>
      </c>
      <c r="O76" s="41"/>
      <c r="P76" s="32" t="str">
        <f t="shared" ref="P76:P87" si="9">IF(OR(B76="",$C$6="",$J$6="",$I$106=""),"",IF(ISNUMBER(E76)=TRUE,E76,ROUND((L76*0.4+O76*0.6),1)))</f>
        <v/>
      </c>
      <c r="Q76" s="84" t="str">
        <f t="shared" ref="Q76:Q87" si="10">IF(B76="","",IF(P76="","KXL",IF(P76&lt;4,"Kém",IF(P76&lt;5,"Yếu",IF(P76&lt;6,"TB",IF(P76&lt;7,"TBK",IF(P76&lt;8,"Khá",IF(P76&lt;9,"Giỏi","XS"))))))))</f>
        <v/>
      </c>
      <c r="R76" s="86" t="str">
        <f t="shared" ref="R76:R87" si="11">IF(OR(B76="",$C$6="",$J$6="",$I$106=""),"",IF(AND(O76&gt;=3,P76&gt;=5),"ĐẠT","KĐẠT"))</f>
        <v/>
      </c>
    </row>
    <row r="77" spans="1:18" ht="13.8" hidden="1">
      <c r="A77" s="1" t="str">
        <f>IF(B77="","",SUBTOTAL(3,$B$12:B77))</f>
        <v/>
      </c>
      <c r="B77" s="149"/>
      <c r="C77" s="10" t="str">
        <f>IF(B77="","",IF(ISNA(VLOOKUP($B77,'DANH SÁCH LỚP'!$B$2:$D$1450,2,FALSE))=TRUE,"",VLOOKUP($B77,'DANH SÁCH LỚP'!$B$2:$D$1450,2,FALSE)))</f>
        <v/>
      </c>
      <c r="D77" s="11" t="str">
        <f>IF(C77="","",IF(ISNA(VLOOKUP($B77,'DANH SÁCH LỚP'!$B$2:$D$1450,3,FALSE))=TRUE,"",VLOOKUP($B77,'DANH SÁCH LỚP'!$B$2:$D$1450,3,FALSE)))</f>
        <v/>
      </c>
      <c r="E77" s="41"/>
      <c r="F77" s="41"/>
      <c r="G77" s="41"/>
      <c r="H77" s="41"/>
      <c r="I77" s="41"/>
      <c r="J77" s="41"/>
      <c r="K77" s="41"/>
      <c r="L77" s="30" t="str">
        <f t="shared" si="2"/>
        <v/>
      </c>
      <c r="M77" s="152"/>
      <c r="N77" s="86" t="str">
        <f t="shared" ref="N77:N87" si="12">IF(OR(B77="",$C$6="",$J$6="",$I$106=""),"",IF(OR(L77&lt;3,M77/($J$6*15)&gt;0.2),"Cấm thi",""))</f>
        <v/>
      </c>
      <c r="O77" s="41"/>
      <c r="P77" s="32" t="str">
        <f t="shared" si="9"/>
        <v/>
      </c>
      <c r="Q77" s="84" t="str">
        <f t="shared" si="10"/>
        <v/>
      </c>
      <c r="R77" s="86" t="str">
        <f t="shared" si="11"/>
        <v/>
      </c>
    </row>
    <row r="78" spans="1:18" ht="13.8" hidden="1">
      <c r="A78" s="1" t="str">
        <f>IF(B78="","",SUBTOTAL(3,$B$12:B78))</f>
        <v/>
      </c>
      <c r="B78" s="149"/>
      <c r="C78" s="10" t="str">
        <f>IF(B78="","",IF(ISNA(VLOOKUP($B78,'DANH SÁCH LỚP'!$B$2:$D$1450,2,FALSE))=TRUE,"",VLOOKUP($B78,'DANH SÁCH LỚP'!$B$2:$D$1450,2,FALSE)))</f>
        <v/>
      </c>
      <c r="D78" s="11" t="str">
        <f>IF(C78="","",IF(ISNA(VLOOKUP($B78,'DANH SÁCH LỚP'!$B$2:$D$1450,3,FALSE))=TRUE,"",VLOOKUP($B78,'DANH SÁCH LỚP'!$B$2:$D$1450,3,FALSE)))</f>
        <v/>
      </c>
      <c r="E78" s="41"/>
      <c r="F78" s="41"/>
      <c r="G78" s="41"/>
      <c r="H78" s="41"/>
      <c r="I78" s="41"/>
      <c r="J78" s="41"/>
      <c r="K78" s="41"/>
      <c r="L78" s="30" t="str">
        <f t="shared" si="2"/>
        <v/>
      </c>
      <c r="M78" s="152"/>
      <c r="N78" s="86" t="str">
        <f t="shared" si="12"/>
        <v/>
      </c>
      <c r="O78" s="41"/>
      <c r="P78" s="32" t="str">
        <f t="shared" si="9"/>
        <v/>
      </c>
      <c r="Q78" s="84" t="str">
        <f t="shared" si="10"/>
        <v/>
      </c>
      <c r="R78" s="86" t="str">
        <f t="shared" si="11"/>
        <v/>
      </c>
    </row>
    <row r="79" spans="1:18" ht="13.8" hidden="1">
      <c r="A79" s="1" t="str">
        <f>IF(B79="","",SUBTOTAL(3,$B$12:B79))</f>
        <v/>
      </c>
      <c r="B79" s="149"/>
      <c r="C79" s="10" t="str">
        <f>IF(B79="","",IF(ISNA(VLOOKUP($B79,'DANH SÁCH LỚP'!$B$2:$D$1450,2,FALSE))=TRUE,"",VLOOKUP($B79,'DANH SÁCH LỚP'!$B$2:$D$1450,2,FALSE)))</f>
        <v/>
      </c>
      <c r="D79" s="11" t="str">
        <f>IF(C79="","",IF(ISNA(VLOOKUP($B79,'DANH SÁCH LỚP'!$B$2:$D$1450,3,FALSE))=TRUE,"",VLOOKUP($B79,'DANH SÁCH LỚP'!$B$2:$D$1450,3,FALSE)))</f>
        <v/>
      </c>
      <c r="E79" s="41"/>
      <c r="F79" s="41"/>
      <c r="G79" s="41"/>
      <c r="H79" s="41"/>
      <c r="I79" s="41"/>
      <c r="J79" s="41"/>
      <c r="K79" s="41"/>
      <c r="L79" s="30" t="str">
        <f t="shared" si="2"/>
        <v/>
      </c>
      <c r="M79" s="152"/>
      <c r="N79" s="86" t="str">
        <f t="shared" si="12"/>
        <v/>
      </c>
      <c r="O79" s="41"/>
      <c r="P79" s="32" t="str">
        <f t="shared" si="9"/>
        <v/>
      </c>
      <c r="Q79" s="84" t="str">
        <f t="shared" si="10"/>
        <v/>
      </c>
      <c r="R79" s="86" t="str">
        <f t="shared" si="11"/>
        <v/>
      </c>
    </row>
    <row r="80" spans="1:18" ht="13.8" hidden="1">
      <c r="A80" s="1" t="str">
        <f>IF(B80="","",SUBTOTAL(3,$B$12:B80))</f>
        <v/>
      </c>
      <c r="B80" s="149"/>
      <c r="C80" s="10" t="str">
        <f>IF(B80="","",IF(ISNA(VLOOKUP($B80,'DANH SÁCH LỚP'!$B$2:$D$1450,2,FALSE))=TRUE,"",VLOOKUP($B80,'DANH SÁCH LỚP'!$B$2:$D$1450,2,FALSE)))</f>
        <v/>
      </c>
      <c r="D80" s="11" t="str">
        <f>IF(C80="","",IF(ISNA(VLOOKUP($B80,'DANH SÁCH LỚP'!$B$2:$D$1450,3,FALSE))=TRUE,"",VLOOKUP($B80,'DANH SÁCH LỚP'!$B$2:$D$1450,3,FALSE)))</f>
        <v/>
      </c>
      <c r="E80" s="41"/>
      <c r="F80" s="41"/>
      <c r="G80" s="41"/>
      <c r="H80" s="41"/>
      <c r="I80" s="41"/>
      <c r="J80" s="41"/>
      <c r="K80" s="41"/>
      <c r="L80" s="30" t="str">
        <f t="shared" si="2"/>
        <v/>
      </c>
      <c r="M80" s="152"/>
      <c r="N80" s="86" t="str">
        <f t="shared" si="12"/>
        <v/>
      </c>
      <c r="O80" s="41"/>
      <c r="P80" s="32" t="str">
        <f t="shared" si="9"/>
        <v/>
      </c>
      <c r="Q80" s="84" t="str">
        <f t="shared" si="10"/>
        <v/>
      </c>
      <c r="R80" s="86" t="str">
        <f t="shared" si="11"/>
        <v/>
      </c>
    </row>
    <row r="81" spans="1:18" ht="13.8" hidden="1">
      <c r="A81" s="1" t="str">
        <f>IF(B81="","",SUBTOTAL(3,$B$12:B81))</f>
        <v/>
      </c>
      <c r="B81" s="149"/>
      <c r="C81" s="10" t="str">
        <f>IF(B81="","",IF(ISNA(VLOOKUP($B81,'DANH SÁCH LỚP'!$B$2:$D$1450,2,FALSE))=TRUE,"",VLOOKUP($B81,'DANH SÁCH LỚP'!$B$2:$D$1450,2,FALSE)))</f>
        <v/>
      </c>
      <c r="D81" s="11" t="str">
        <f>IF(C81="","",IF(ISNA(VLOOKUP($B81,'DANH SÁCH LỚP'!$B$2:$D$1450,3,FALSE))=TRUE,"",VLOOKUP($B81,'DANH SÁCH LỚP'!$B$2:$D$1450,3,FALSE)))</f>
        <v/>
      </c>
      <c r="E81" s="41"/>
      <c r="F81" s="41"/>
      <c r="G81" s="41"/>
      <c r="H81" s="41"/>
      <c r="I81" s="41"/>
      <c r="J81" s="41"/>
      <c r="K81" s="41"/>
      <c r="L81" s="30" t="str">
        <f t="shared" si="2"/>
        <v/>
      </c>
      <c r="M81" s="152"/>
      <c r="N81" s="86" t="str">
        <f t="shared" si="12"/>
        <v/>
      </c>
      <c r="O81" s="41"/>
      <c r="P81" s="32" t="str">
        <f t="shared" si="9"/>
        <v/>
      </c>
      <c r="Q81" s="84" t="str">
        <f t="shared" si="10"/>
        <v/>
      </c>
      <c r="R81" s="86" t="str">
        <f t="shared" si="11"/>
        <v/>
      </c>
    </row>
    <row r="82" spans="1:18" ht="13.8" hidden="1">
      <c r="A82" s="1" t="str">
        <f>IF(B82="","",SUBTOTAL(3,$B$12:B82))</f>
        <v/>
      </c>
      <c r="B82" s="149"/>
      <c r="C82" s="10" t="str">
        <f>IF(B82="","",IF(ISNA(VLOOKUP($B82,'DANH SÁCH LỚP'!$B$2:$D$1450,2,FALSE))=TRUE,"",VLOOKUP($B82,'DANH SÁCH LỚP'!$B$2:$D$1450,2,FALSE)))</f>
        <v/>
      </c>
      <c r="D82" s="11" t="str">
        <f>IF(C82="","",IF(ISNA(VLOOKUP($B82,'DANH SÁCH LỚP'!$B$2:$D$1450,3,FALSE))=TRUE,"",VLOOKUP($B82,'DANH SÁCH LỚP'!$B$2:$D$1450,3,FALSE)))</f>
        <v/>
      </c>
      <c r="E82" s="41"/>
      <c r="F82" s="41"/>
      <c r="G82" s="41"/>
      <c r="H82" s="41"/>
      <c r="I82" s="41"/>
      <c r="J82" s="41"/>
      <c r="K82" s="41"/>
      <c r="L82" s="30" t="str">
        <f t="shared" si="2"/>
        <v/>
      </c>
      <c r="M82" s="152"/>
      <c r="N82" s="86" t="str">
        <f t="shared" si="12"/>
        <v/>
      </c>
      <c r="O82" s="41"/>
      <c r="P82" s="32" t="str">
        <f t="shared" si="9"/>
        <v/>
      </c>
      <c r="Q82" s="84" t="str">
        <f t="shared" si="10"/>
        <v/>
      </c>
      <c r="R82" s="86" t="str">
        <f t="shared" si="11"/>
        <v/>
      </c>
    </row>
    <row r="83" spans="1:18" ht="13.8" hidden="1">
      <c r="A83" s="1" t="str">
        <f>IF(B83="","",SUBTOTAL(3,$B$12:B83))</f>
        <v/>
      </c>
      <c r="B83" s="149"/>
      <c r="C83" s="10" t="str">
        <f>IF(B83="","",IF(ISNA(VLOOKUP($B83,'DANH SÁCH LỚP'!$B$2:$D$1450,2,FALSE))=TRUE,"",VLOOKUP($B83,'DANH SÁCH LỚP'!$B$2:$D$1450,2,FALSE)))</f>
        <v/>
      </c>
      <c r="D83" s="11" t="str">
        <f>IF(C83="","",IF(ISNA(VLOOKUP($B83,'DANH SÁCH LỚP'!$B$2:$D$1450,3,FALSE))=TRUE,"",VLOOKUP($B83,'DANH SÁCH LỚP'!$B$2:$D$1450,3,FALSE)))</f>
        <v/>
      </c>
      <c r="E83" s="41"/>
      <c r="F83" s="41"/>
      <c r="G83" s="41"/>
      <c r="H83" s="41"/>
      <c r="I83" s="41"/>
      <c r="J83" s="41"/>
      <c r="K83" s="41"/>
      <c r="L83" s="30" t="str">
        <f t="shared" si="2"/>
        <v/>
      </c>
      <c r="M83" s="152"/>
      <c r="N83" s="86" t="str">
        <f t="shared" si="12"/>
        <v/>
      </c>
      <c r="O83" s="41"/>
      <c r="P83" s="32" t="str">
        <f t="shared" si="9"/>
        <v/>
      </c>
      <c r="Q83" s="84" t="str">
        <f t="shared" si="10"/>
        <v/>
      </c>
      <c r="R83" s="86" t="str">
        <f t="shared" si="11"/>
        <v/>
      </c>
    </row>
    <row r="84" spans="1:18" ht="13.8" hidden="1">
      <c r="A84" s="1" t="str">
        <f>IF(B84="","",SUBTOTAL(3,$B$12:B84))</f>
        <v/>
      </c>
      <c r="B84" s="149"/>
      <c r="C84" s="10" t="str">
        <f>IF(B84="","",IF(ISNA(VLOOKUP($B84,'DANH SÁCH LỚP'!$B$2:$D$1450,2,FALSE))=TRUE,"",VLOOKUP($B84,'DANH SÁCH LỚP'!$B$2:$D$1450,2,FALSE)))</f>
        <v/>
      </c>
      <c r="D84" s="11" t="str">
        <f>IF(C84="","",IF(ISNA(VLOOKUP($B84,'DANH SÁCH LỚP'!$B$2:$D$1450,3,FALSE))=TRUE,"",VLOOKUP($B84,'DANH SÁCH LỚP'!$B$2:$D$1450,3,FALSE)))</f>
        <v/>
      </c>
      <c r="E84" s="41"/>
      <c r="F84" s="41"/>
      <c r="G84" s="41"/>
      <c r="H84" s="41"/>
      <c r="I84" s="41"/>
      <c r="J84" s="41"/>
      <c r="K84" s="41"/>
      <c r="L84" s="30" t="str">
        <f t="shared" si="2"/>
        <v/>
      </c>
      <c r="M84" s="152"/>
      <c r="N84" s="86" t="str">
        <f t="shared" si="12"/>
        <v/>
      </c>
      <c r="O84" s="41"/>
      <c r="P84" s="32" t="str">
        <f t="shared" si="9"/>
        <v/>
      </c>
      <c r="Q84" s="84" t="str">
        <f t="shared" si="10"/>
        <v/>
      </c>
      <c r="R84" s="86" t="str">
        <f t="shared" si="11"/>
        <v/>
      </c>
    </row>
    <row r="85" spans="1:18" ht="13.8" hidden="1">
      <c r="A85" s="1" t="str">
        <f>IF(B85="","",SUBTOTAL(3,$B$12:B85))</f>
        <v/>
      </c>
      <c r="B85" s="150"/>
      <c r="C85" s="10" t="str">
        <f>IF(B85="","",IF(ISNA(VLOOKUP($B85,'DANH SÁCH LỚP'!$B$2:$D$1450,2,FALSE))=TRUE,"",VLOOKUP($B85,'DANH SÁCH LỚP'!$B$2:$D$1450,2,FALSE)))</f>
        <v/>
      </c>
      <c r="D85" s="11" t="str">
        <f>IF(C85="","",IF(ISNA(VLOOKUP($B85,'DANH SÁCH LỚP'!$B$2:$D$1450,3,FALSE))=TRUE,"",VLOOKUP($B85,'DANH SÁCH LỚP'!$B$2:$D$1450,3,FALSE)))</f>
        <v/>
      </c>
      <c r="E85" s="41"/>
      <c r="F85" s="41"/>
      <c r="G85" s="41"/>
      <c r="H85" s="41"/>
      <c r="I85" s="41"/>
      <c r="J85" s="41"/>
      <c r="K85" s="41"/>
      <c r="L85" s="30" t="str">
        <f t="shared" si="2"/>
        <v/>
      </c>
      <c r="M85" s="152"/>
      <c r="N85" s="86" t="str">
        <f t="shared" si="12"/>
        <v/>
      </c>
      <c r="O85" s="41"/>
      <c r="P85" s="32" t="str">
        <f t="shared" si="9"/>
        <v/>
      </c>
      <c r="Q85" s="84" t="str">
        <f t="shared" si="10"/>
        <v/>
      </c>
      <c r="R85" s="86" t="str">
        <f t="shared" si="11"/>
        <v/>
      </c>
    </row>
    <row r="86" spans="1:18" ht="13.8" hidden="1">
      <c r="A86" s="1" t="str">
        <f>IF(B86="","",SUBTOTAL(3,$B$12:B86))</f>
        <v/>
      </c>
      <c r="B86" s="149"/>
      <c r="C86" s="10" t="str">
        <f>IF(B86="","",IF(ISNA(VLOOKUP($B86,'DANH SÁCH LỚP'!$B$2:$D$1450,2,FALSE))=TRUE,"",VLOOKUP($B86,'DANH SÁCH LỚP'!$B$2:$D$1450,2,FALSE)))</f>
        <v/>
      </c>
      <c r="D86" s="11" t="str">
        <f>IF(C86="","",IF(ISNA(VLOOKUP($B86,'DANH SÁCH LỚP'!$B$2:$D$1450,3,FALSE))=TRUE,"",VLOOKUP($B86,'DANH SÁCH LỚP'!$B$2:$D$1450,3,FALSE)))</f>
        <v/>
      </c>
      <c r="E86" s="41"/>
      <c r="F86" s="41"/>
      <c r="G86" s="41"/>
      <c r="H86" s="41"/>
      <c r="I86" s="41"/>
      <c r="J86" s="41"/>
      <c r="K86" s="41"/>
      <c r="L86" s="30" t="str">
        <f t="shared" si="2"/>
        <v/>
      </c>
      <c r="M86" s="152"/>
      <c r="N86" s="86" t="str">
        <f t="shared" si="12"/>
        <v/>
      </c>
      <c r="O86" s="41"/>
      <c r="P86" s="32" t="str">
        <f t="shared" si="9"/>
        <v/>
      </c>
      <c r="Q86" s="84" t="str">
        <f t="shared" si="10"/>
        <v/>
      </c>
      <c r="R86" s="86" t="str">
        <f t="shared" si="11"/>
        <v/>
      </c>
    </row>
    <row r="87" spans="1:18" ht="13.8">
      <c r="A87" s="1" t="str">
        <f>IF(B87="","",SUBTOTAL(3,$B$12:B87))</f>
        <v/>
      </c>
      <c r="B87" s="149"/>
      <c r="C87" s="10" t="str">
        <f>IF(B87="","",IF(ISNA(VLOOKUP($B87,'DANH SÁCH LỚP'!$B$2:$D$1450,2,FALSE))=TRUE,"",VLOOKUP($B87,'DANH SÁCH LỚP'!$B$2:$D$1450,2,FALSE)))</f>
        <v/>
      </c>
      <c r="D87" s="11" t="str">
        <f>IF(C87="","",IF(ISNA(VLOOKUP($B87,'DANH SÁCH LỚP'!$B$2:$D$1450,3,FALSE))=TRUE,"",VLOOKUP($B87,'DANH SÁCH LỚP'!$B$2:$D$1450,3,FALSE)))</f>
        <v/>
      </c>
      <c r="E87" s="41"/>
      <c r="F87" s="41"/>
      <c r="G87" s="41"/>
      <c r="H87" s="41"/>
      <c r="I87" s="41"/>
      <c r="J87" s="41"/>
      <c r="K87" s="41"/>
      <c r="L87" s="30" t="str">
        <f t="shared" si="2"/>
        <v/>
      </c>
      <c r="M87" s="152"/>
      <c r="N87" s="86" t="str">
        <f t="shared" si="12"/>
        <v/>
      </c>
      <c r="O87" s="41"/>
      <c r="P87" s="32" t="str">
        <f t="shared" si="9"/>
        <v/>
      </c>
      <c r="Q87" s="84" t="str">
        <f t="shared" si="10"/>
        <v/>
      </c>
      <c r="R87" s="86" t="str">
        <f t="shared" si="11"/>
        <v/>
      </c>
    </row>
    <row r="88" spans="1:18" s="44" customFormat="1">
      <c r="A88" s="326" t="s">
        <v>83</v>
      </c>
      <c r="B88" s="327"/>
      <c r="C88" s="327"/>
      <c r="D88" s="327"/>
      <c r="E88" s="327"/>
      <c r="F88" s="327"/>
      <c r="G88" s="327"/>
      <c r="H88" s="327"/>
      <c r="I88" s="327"/>
      <c r="J88" s="327"/>
      <c r="K88" s="327"/>
      <c r="L88" s="327"/>
      <c r="M88" s="327"/>
      <c r="N88" s="327"/>
      <c r="P88" s="87"/>
      <c r="Q88" s="87"/>
      <c r="R88" s="87"/>
    </row>
    <row r="89" spans="1:18" s="44" customFormat="1" ht="12.75" customHeight="1">
      <c r="A89" s="3"/>
      <c r="B89" s="319" t="str">
        <f>"Tổng danh sách có"</f>
        <v>Tổng danh sách có</v>
      </c>
      <c r="C89" s="319"/>
      <c r="D89" s="319"/>
      <c r="E89" s="319"/>
      <c r="F89" s="325" t="str">
        <f>": "&amp;IF(MAX($A$12:$A$87)=1,0,MAX($A$12:$A$87))&amp;" SV"</f>
        <v>: 25 SV</v>
      </c>
      <c r="G89" s="325"/>
      <c r="J89" s="4"/>
      <c r="K89" s="4"/>
      <c r="L89" s="4"/>
      <c r="M89" s="4"/>
      <c r="N89" s="3"/>
      <c r="P89" s="87"/>
      <c r="Q89" s="87"/>
      <c r="R89" s="87"/>
    </row>
    <row r="90" spans="1:18" s="44" customFormat="1">
      <c r="A90" s="2"/>
      <c r="B90" s="314" t="str">
        <f>"Tổng số SV có điểm Xuất sắc từ 9 đ đến 10 đ"</f>
        <v>Tổng số SV có điểm Xuất sắc từ 9 đ đến 10 đ</v>
      </c>
      <c r="C90" s="314"/>
      <c r="D90" s="314"/>
      <c r="E90" s="314"/>
      <c r="F90" s="314" t="str">
        <f>": "&amp;COUNTIF($Q$12:$Q$87,"XS")&amp;" SV"</f>
        <v>: 0 SV</v>
      </c>
      <c r="G90" s="314"/>
      <c r="H90" s="314" t="str">
        <f>"("&amp;IF(B12="",0,ROUND(COUNTIF($Q$12:$Q$87,"XS")*100/MAX($A$12:$A$87),2))&amp;"%" &amp;")"</f>
        <v>(0%)</v>
      </c>
      <c r="I90" s="314"/>
      <c r="J90" s="320" t="str">
        <f>"Tổng số SV có điểm &gt;= 5 đ : "&amp;COUNTIF(P12:P87,"&gt;=5")&amp;" SV"&amp;" ("&amp;IF(B12="",0,ROUND(COUNTIF(P12:P87,"&gt;=5")*100/MAX($A$12:$A$87),2))&amp;"%" &amp;")"</f>
        <v>Tổng số SV có điểm &gt;= 5 đ : 11 SV (44%)</v>
      </c>
      <c r="K90" s="320"/>
      <c r="L90" s="320"/>
      <c r="M90" s="320"/>
      <c r="N90" s="320"/>
      <c r="P90" s="87"/>
      <c r="Q90" s="87"/>
      <c r="R90" s="87"/>
    </row>
    <row r="91" spans="1:18" s="44" customFormat="1">
      <c r="A91" s="2"/>
      <c r="B91" s="314" t="str">
        <f>"Tổng số SV có điểm Giỏi từ 8 đ đến &lt;9 đ"</f>
        <v>Tổng số SV có điểm Giỏi từ 8 đ đến &lt;9 đ</v>
      </c>
      <c r="C91" s="314"/>
      <c r="D91" s="314"/>
      <c r="E91" s="314"/>
      <c r="F91" s="314" t="str">
        <f>": "&amp;COUNTIF($Q$12:$Q$87,"Giỏi")&amp;" SV"</f>
        <v>: 0 SV</v>
      </c>
      <c r="G91" s="314"/>
      <c r="H91" s="314" t="str">
        <f>"("&amp;IF(B12="",0,ROUND(COUNTIF($Q$12:$Q$87,"Giỏi")*100/MAX($A$12:$A$87),2))&amp;"%" &amp;")"</f>
        <v>(0%)</v>
      </c>
      <c r="I91" s="314"/>
      <c r="J91" s="320"/>
      <c r="K91" s="320"/>
      <c r="L91" s="320"/>
      <c r="M91" s="320"/>
      <c r="N91" s="320"/>
      <c r="P91" s="87"/>
      <c r="Q91" s="87"/>
      <c r="R91" s="87"/>
    </row>
    <row r="92" spans="1:18" s="44" customFormat="1">
      <c r="A92" s="2"/>
      <c r="B92" s="314" t="str">
        <f>"Tổng số SV có điểm Khá từ 7 đ đến &lt;8 đ"</f>
        <v>Tổng số SV có điểm Khá từ 7 đ đến &lt;8 đ</v>
      </c>
      <c r="C92" s="314"/>
      <c r="D92" s="314"/>
      <c r="E92" s="314"/>
      <c r="F92" s="314" t="str">
        <f>": "&amp;COUNTIF($Q$12:$Q$87,"Khá")&amp;" SV"</f>
        <v>: 2 SV</v>
      </c>
      <c r="G92" s="314"/>
      <c r="H92" s="314" t="str">
        <f>"("&amp;IF(B12="",0,ROUND(COUNTIF($Q$12:$Q$87,"Khá")*100/MAX($A$12:$A$87),2))&amp;"%" &amp;")"</f>
        <v>(8%)</v>
      </c>
      <c r="I92" s="314"/>
      <c r="J92" s="320"/>
      <c r="K92" s="320"/>
      <c r="L92" s="320"/>
      <c r="M92" s="320"/>
      <c r="N92" s="320"/>
      <c r="P92" s="87"/>
      <c r="Q92" s="87"/>
      <c r="R92" s="87"/>
    </row>
    <row r="93" spans="1:18" s="44" customFormat="1">
      <c r="A93" s="2"/>
      <c r="B93" s="314" t="str">
        <f>"Tổng số SV có điểm Trung bình khá từ 6 đ đến &lt;7 đ"</f>
        <v>Tổng số SV có điểm Trung bình khá từ 6 đ đến &lt;7 đ</v>
      </c>
      <c r="C93" s="314"/>
      <c r="D93" s="314"/>
      <c r="E93" s="314"/>
      <c r="F93" s="314" t="str">
        <f>": "&amp;COUNTIF($Q$12:$Q$87,"TBK")&amp;" SV"</f>
        <v>: 2 SV</v>
      </c>
      <c r="G93" s="314"/>
      <c r="H93" s="314" t="str">
        <f>"("&amp;IF(B12="",0,ROUND(COUNTIF($Q$12:$Q$87,"TBK")*100/MAX($A$12:$A$87),2))&amp;"%" &amp;")"</f>
        <v>(8%)</v>
      </c>
      <c r="I93" s="314"/>
      <c r="J93" s="320"/>
      <c r="K93" s="320"/>
      <c r="L93" s="320"/>
      <c r="M93" s="320"/>
      <c r="N93" s="320"/>
      <c r="P93" s="87"/>
      <c r="Q93" s="87"/>
      <c r="R93" s="87"/>
    </row>
    <row r="94" spans="1:18" s="44" customFormat="1">
      <c r="A94" s="2"/>
      <c r="B94" s="314" t="str">
        <f>"Tổng số SV có điểm Trung bình từ 5 đ đến &lt;6 đ"</f>
        <v>Tổng số SV có điểm Trung bình từ 5 đ đến &lt;6 đ</v>
      </c>
      <c r="C94" s="314"/>
      <c r="D94" s="314"/>
      <c r="E94" s="314"/>
      <c r="F94" s="314" t="str">
        <f>": "&amp;COUNTIF($Q$12:$Q$87,"TB")&amp;" SV"</f>
        <v>: 7 SV</v>
      </c>
      <c r="G94" s="314"/>
      <c r="H94" s="314" t="str">
        <f>"("&amp;IF(B12="",0,ROUND(COUNTIF($Q$12:$Q$87,"TB")*100/MAX($A$12:$A$87),2))&amp;"%" &amp;")"</f>
        <v>(28%)</v>
      </c>
      <c r="I94" s="314"/>
      <c r="J94" s="316" t="str">
        <f>"Tổng số SV có điểm &lt; 5 đ : "&amp;COUNTIF(P12:P87,"&lt;5")&amp;" SV"&amp;" ("&amp;IF(B12="",0,ROUND(COUNTIF(P12:P87,"&lt;5")*100/MAX($A$12:$A$87),2))&amp;"%" &amp;")"</f>
        <v>Tổng số SV có điểm &lt; 5 đ : 14 SV (56%)</v>
      </c>
      <c r="K94" s="316"/>
      <c r="L94" s="316"/>
      <c r="M94" s="316"/>
      <c r="N94" s="316"/>
      <c r="P94" s="87"/>
      <c r="Q94" s="87"/>
      <c r="R94" s="87"/>
    </row>
    <row r="95" spans="1:18" s="44" customFormat="1">
      <c r="A95" s="2"/>
      <c r="B95" s="314" t="str">
        <f>"Tổng số SV có điểm Yếu từ 4 đ đến &lt;5 đ"</f>
        <v>Tổng số SV có điểm Yếu từ 4 đ đến &lt;5 đ</v>
      </c>
      <c r="C95" s="314"/>
      <c r="D95" s="314"/>
      <c r="E95" s="314"/>
      <c r="F95" s="314" t="str">
        <f>": "&amp;COUNTIF($Q$12:$Q$87,"Yếu")&amp;" SV"</f>
        <v>: 7 SV</v>
      </c>
      <c r="G95" s="314"/>
      <c r="H95" s="314" t="str">
        <f>"("&amp;IF(B12="",0,ROUND(COUNTIF($Q$12:$Q$87,"Yếu")*100/MAX($A$12:$A$87),2))&amp;"%"&amp;")"</f>
        <v>(28%)</v>
      </c>
      <c r="I95" s="314"/>
      <c r="J95" s="316"/>
      <c r="K95" s="316"/>
      <c r="L95" s="316"/>
      <c r="M95" s="316"/>
      <c r="N95" s="316"/>
      <c r="P95" s="87"/>
      <c r="Q95" s="87"/>
      <c r="R95" s="87"/>
    </row>
    <row r="96" spans="1:18" s="44" customFormat="1">
      <c r="A96" s="2"/>
      <c r="B96" s="314" t="str">
        <f>"Tổng số SV có điểm Kém dưới 4 đ"</f>
        <v>Tổng số SV có điểm Kém dưới 4 đ</v>
      </c>
      <c r="C96" s="314"/>
      <c r="D96" s="314"/>
      <c r="E96" s="314"/>
      <c r="F96" s="314" t="str">
        <f>": "&amp;COUNTIF($Q$12:$Q$87,"Kém")&amp;" SV"</f>
        <v>: 7 SV</v>
      </c>
      <c r="G96" s="314"/>
      <c r="H96" s="314" t="str">
        <f>"("&amp;IF(B12="",0,ROUND(COUNTIF($Q$12:$Q$87,"Kém")*100/MAX($A$12:$A$87),2))&amp;"%"&amp;")"</f>
        <v>(28%)</v>
      </c>
      <c r="I96" s="314"/>
      <c r="J96" s="316"/>
      <c r="K96" s="316"/>
      <c r="L96" s="316"/>
      <c r="M96" s="316"/>
      <c r="N96" s="316"/>
      <c r="P96" s="87"/>
      <c r="Q96" s="87"/>
      <c r="R96" s="87"/>
    </row>
    <row r="97" spans="1:18" s="44" customFormat="1">
      <c r="A97" s="2"/>
      <c r="B97" s="314" t="str">
        <f>"Tổng số SV không xếp loại vì chưa đủ điều kiện"</f>
        <v>Tổng số SV không xếp loại vì chưa đủ điều kiện</v>
      </c>
      <c r="C97" s="314"/>
      <c r="D97" s="314"/>
      <c r="E97" s="314"/>
      <c r="F97" s="314" t="str">
        <f>": "&amp;COUNTIF($Q$12:$Q$87,"KXL")&amp;" SV"</f>
        <v>: 0 SV</v>
      </c>
      <c r="G97" s="314"/>
      <c r="H97" s="314" t="str">
        <f>"("&amp;IF(B12="",0,ROUND(COUNTIF($Q$12:$Q$87,"KXL")*100/MAX($A$12:$A$87),2))&amp;"%"&amp;")"</f>
        <v>(0%)</v>
      </c>
      <c r="I97" s="314"/>
      <c r="J97" s="316"/>
      <c r="K97" s="316"/>
      <c r="L97" s="316"/>
      <c r="M97" s="316"/>
      <c r="N97" s="316"/>
      <c r="P97" s="87"/>
      <c r="Q97" s="87"/>
      <c r="R97" s="87"/>
    </row>
    <row r="98" spans="1:18" ht="15.6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</row>
    <row r="99" spans="1:18" ht="15.75" customHeight="1">
      <c r="A99" s="330" t="s">
        <v>541</v>
      </c>
      <c r="B99" s="330"/>
      <c r="C99" s="330"/>
      <c r="D99" s="330" t="s">
        <v>553</v>
      </c>
      <c r="E99" s="330"/>
      <c r="F99" s="330"/>
      <c r="G99" s="330"/>
      <c r="H99" s="330"/>
      <c r="I99" s="330" t="s">
        <v>542</v>
      </c>
      <c r="J99" s="330"/>
      <c r="K99" s="330"/>
      <c r="L99" s="330"/>
      <c r="M99" s="330"/>
      <c r="N99" s="330"/>
    </row>
    <row r="100" spans="1:18">
      <c r="A100" s="331"/>
      <c r="B100" s="331"/>
      <c r="C100" s="331"/>
      <c r="D100" s="45"/>
      <c r="E100" s="45"/>
      <c r="G100" s="45"/>
      <c r="H100" s="45"/>
      <c r="I100" s="45"/>
      <c r="J100" s="45"/>
      <c r="K100" s="332"/>
      <c r="L100" s="332"/>
      <c r="M100" s="332"/>
      <c r="N100" s="332"/>
    </row>
    <row r="106" spans="1:18" s="61" customFormat="1" ht="18">
      <c r="A106" s="329"/>
      <c r="B106" s="329"/>
      <c r="C106" s="329"/>
      <c r="D106" s="329"/>
      <c r="E106" s="329"/>
      <c r="F106" s="329"/>
      <c r="G106" s="329"/>
      <c r="H106" s="329"/>
      <c r="I106" s="329" t="s">
        <v>2057</v>
      </c>
      <c r="J106" s="329"/>
      <c r="K106" s="329"/>
      <c r="L106" s="329"/>
      <c r="M106" s="329"/>
      <c r="N106" s="329"/>
      <c r="P106" s="63"/>
      <c r="Q106" s="63"/>
      <c r="R106" s="63"/>
    </row>
  </sheetData>
  <sheetProtection password="E4CC" sheet="1" objects="1" scenarios="1" formatCells="0" formatRows="0"/>
  <dataConsolidate/>
  <mergeCells count="63">
    <mergeCell ref="F89:G89"/>
    <mergeCell ref="A88:N88"/>
    <mergeCell ref="I106:N106"/>
    <mergeCell ref="D106:H106"/>
    <mergeCell ref="A106:C106"/>
    <mergeCell ref="A99:C99"/>
    <mergeCell ref="I99:N99"/>
    <mergeCell ref="A100:C100"/>
    <mergeCell ref="K100:N100"/>
    <mergeCell ref="D99:H99"/>
    <mergeCell ref="B94:E94"/>
    <mergeCell ref="F94:G94"/>
    <mergeCell ref="H94:I94"/>
    <mergeCell ref="F95:G95"/>
    <mergeCell ref="H95:I95"/>
    <mergeCell ref="F97:G97"/>
    <mergeCell ref="A1:E1"/>
    <mergeCell ref="A2:E2"/>
    <mergeCell ref="B89:E89"/>
    <mergeCell ref="L8:L11"/>
    <mergeCell ref="J90:N93"/>
    <mergeCell ref="H91:I91"/>
    <mergeCell ref="H93:I93"/>
    <mergeCell ref="B90:E90"/>
    <mergeCell ref="F90:G90"/>
    <mergeCell ref="H90:I90"/>
    <mergeCell ref="L6:M6"/>
    <mergeCell ref="H6:I6"/>
    <mergeCell ref="A3:E3"/>
    <mergeCell ref="A4:R4"/>
    <mergeCell ref="F8:K9"/>
    <mergeCell ref="F1:R1"/>
    <mergeCell ref="F96:G96"/>
    <mergeCell ref="H96:I96"/>
    <mergeCell ref="B95:E95"/>
    <mergeCell ref="B96:E96"/>
    <mergeCell ref="R8:R11"/>
    <mergeCell ref="M8:M11"/>
    <mergeCell ref="J94:N97"/>
    <mergeCell ref="F93:G93"/>
    <mergeCell ref="B93:E93"/>
    <mergeCell ref="B91:E91"/>
    <mergeCell ref="H92:I92"/>
    <mergeCell ref="B92:E92"/>
    <mergeCell ref="F91:G91"/>
    <mergeCell ref="F92:G92"/>
    <mergeCell ref="H97:I97"/>
    <mergeCell ref="B97:E97"/>
    <mergeCell ref="F2:R2"/>
    <mergeCell ref="F3:R3"/>
    <mergeCell ref="A5:R5"/>
    <mergeCell ref="N8:N11"/>
    <mergeCell ref="A8:A11"/>
    <mergeCell ref="Q8:Q11"/>
    <mergeCell ref="P8:P11"/>
    <mergeCell ref="O8:O11"/>
    <mergeCell ref="C6:G6"/>
    <mergeCell ref="F7:K7"/>
    <mergeCell ref="B8:B11"/>
    <mergeCell ref="E8:E11"/>
    <mergeCell ref="C8:D11"/>
    <mergeCell ref="I10:K11"/>
    <mergeCell ref="F10:H11"/>
  </mergeCells>
  <phoneticPr fontId="1" type="noConversion"/>
  <conditionalFormatting sqref="P12:P87">
    <cfRule type="cellIs" dxfId="8" priority="1" stopIfTrue="1" operator="lessThan">
      <formula>5</formula>
    </cfRule>
  </conditionalFormatting>
  <conditionalFormatting sqref="O12:O87">
    <cfRule type="cellIs" dxfId="7" priority="2" stopIfTrue="1" operator="lessThan">
      <formula>3</formula>
    </cfRule>
  </conditionalFormatting>
  <conditionalFormatting sqref="L12:L87">
    <cfRule type="cellIs" dxfId="6" priority="3" stopIfTrue="1" operator="lessThan">
      <formula>3</formula>
    </cfRule>
  </conditionalFormatting>
  <dataValidations count="2">
    <dataValidation type="decimal" allowBlank="1" showInputMessage="1" showErrorMessage="1" errorTitle="Nhap sai" error="Hãy nhập lại_x000a_0 ≤ Điểm ≤ 10" sqref="O12:O87">
      <formula1>0</formula1>
      <formula2>10</formula2>
    </dataValidation>
    <dataValidation type="whole" allowBlank="1" showInputMessage="1" showErrorMessage="1" errorTitle="Nhap sai" error="Hãy nhập lại_x000a_0 ≤ Điểm ≤ 10" sqref="F12:K87">
      <formula1>0</formula1>
      <formula2>10</formula2>
    </dataValidation>
  </dataValidations>
  <printOptions horizontalCentered="1"/>
  <pageMargins left="0" right="0" top="0.25" bottom="0.32" header="0.25" footer="0.25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K104"/>
  <sheetViews>
    <sheetView zoomScaleNormal="100" zoomScaleSheetLayoutView="130" workbookViewId="0">
      <pane ySplit="6" topLeftCell="A22" activePane="bottomLeft" state="frozen"/>
      <selection pane="bottomLeft" activeCell="K100" sqref="K100"/>
    </sheetView>
  </sheetViews>
  <sheetFormatPr defaultColWidth="10.33203125" defaultRowHeight="16.8"/>
  <cols>
    <col min="1" max="1" width="3.5546875" style="157" customWidth="1"/>
    <col min="2" max="2" width="10.33203125" style="215" bestFit="1" customWidth="1"/>
    <col min="3" max="3" width="17.5546875" style="216" bestFit="1" customWidth="1"/>
    <col min="4" max="4" width="9.44140625" style="217" bestFit="1" customWidth="1"/>
    <col min="5" max="5" width="13.109375" style="218" customWidth="1"/>
    <col min="6" max="6" width="35" style="219" bestFit="1" customWidth="1"/>
    <col min="7" max="7" width="12.109375" style="219" bestFit="1" customWidth="1"/>
    <col min="8" max="8" width="3.33203125" style="220" customWidth="1"/>
    <col min="9" max="9" width="3.44140625" style="221" customWidth="1"/>
    <col min="10" max="16384" width="10.33203125" style="156"/>
  </cols>
  <sheetData>
    <row r="1" spans="1:11" ht="15.6">
      <c r="A1" s="336" t="s">
        <v>460</v>
      </c>
      <c r="B1" s="336"/>
      <c r="C1" s="336"/>
      <c r="D1" s="336"/>
      <c r="E1" s="336"/>
      <c r="F1" s="337" t="s">
        <v>461</v>
      </c>
      <c r="G1" s="337"/>
      <c r="H1" s="337"/>
      <c r="I1" s="337"/>
    </row>
    <row r="2" spans="1:11" ht="15.6">
      <c r="A2" s="338" t="s">
        <v>462</v>
      </c>
      <c r="B2" s="338"/>
      <c r="C2" s="338"/>
      <c r="D2" s="338"/>
      <c r="E2" s="338"/>
      <c r="F2" s="337" t="s">
        <v>463</v>
      </c>
      <c r="G2" s="337"/>
      <c r="H2" s="337"/>
      <c r="I2" s="337"/>
    </row>
    <row r="3" spans="1:11" ht="15" customHeight="1">
      <c r="B3" s="157"/>
      <c r="C3" s="158"/>
      <c r="D3" s="159"/>
      <c r="E3" s="157"/>
      <c r="F3" s="339" t="s">
        <v>1329</v>
      </c>
      <c r="G3" s="339"/>
      <c r="H3" s="339"/>
      <c r="I3" s="339"/>
    </row>
    <row r="4" spans="1:11" ht="25.5" customHeight="1">
      <c r="A4" s="340" t="s">
        <v>464</v>
      </c>
      <c r="B4" s="341"/>
      <c r="C4" s="341"/>
      <c r="D4" s="341"/>
      <c r="E4" s="341"/>
      <c r="F4" s="341"/>
      <c r="G4" s="341"/>
      <c r="H4" s="341"/>
      <c r="I4" s="341"/>
    </row>
    <row r="5" spans="1:11" ht="25.5" customHeight="1">
      <c r="A5" s="342" t="s">
        <v>1328</v>
      </c>
      <c r="B5" s="343"/>
      <c r="C5" s="343"/>
      <c r="D5" s="343"/>
      <c r="E5" s="343"/>
      <c r="F5" s="343"/>
      <c r="G5" s="343"/>
      <c r="H5" s="343"/>
      <c r="I5" s="343"/>
      <c r="J5" s="333" t="s">
        <v>65</v>
      </c>
      <c r="K5" s="333"/>
    </row>
    <row r="6" spans="1:11" ht="25.5" customHeight="1">
      <c r="A6" s="161" t="s">
        <v>538</v>
      </c>
      <c r="B6" s="162" t="s">
        <v>470</v>
      </c>
      <c r="C6" s="163" t="s">
        <v>468</v>
      </c>
      <c r="D6" s="164" t="s">
        <v>469</v>
      </c>
      <c r="E6" s="165" t="s">
        <v>471</v>
      </c>
      <c r="F6" s="165" t="s">
        <v>472</v>
      </c>
      <c r="G6" s="165" t="s">
        <v>473</v>
      </c>
      <c r="H6" s="166" t="s">
        <v>1130</v>
      </c>
      <c r="I6" s="167" t="s">
        <v>465</v>
      </c>
      <c r="J6" s="160" t="s">
        <v>66</v>
      </c>
      <c r="K6" s="160" t="s">
        <v>67</v>
      </c>
    </row>
    <row r="7" spans="1:11" ht="14.25" customHeight="1">
      <c r="A7" s="168">
        <v>1</v>
      </c>
      <c r="B7" s="169" t="s">
        <v>1</v>
      </c>
      <c r="C7" s="170" t="s">
        <v>549</v>
      </c>
      <c r="D7" s="171" t="s">
        <v>566</v>
      </c>
      <c r="E7" s="169" t="s">
        <v>851</v>
      </c>
      <c r="F7" s="172" t="s">
        <v>43</v>
      </c>
      <c r="G7" s="222">
        <f>H7+I7</f>
        <v>2</v>
      </c>
      <c r="H7" s="173">
        <v>2</v>
      </c>
      <c r="I7" s="173"/>
      <c r="J7" s="174"/>
      <c r="K7" s="174"/>
    </row>
    <row r="8" spans="1:11" ht="14.25" customHeight="1">
      <c r="A8" s="175">
        <v>2</v>
      </c>
      <c r="B8" s="176" t="s">
        <v>1</v>
      </c>
      <c r="C8" s="177" t="s">
        <v>544</v>
      </c>
      <c r="D8" s="178" t="s">
        <v>628</v>
      </c>
      <c r="E8" s="176" t="s">
        <v>851</v>
      </c>
      <c r="F8" s="179" t="s">
        <v>43</v>
      </c>
      <c r="G8" s="222">
        <f t="shared" ref="G8:G71" si="0">H8+I8</f>
        <v>2</v>
      </c>
      <c r="H8" s="180">
        <v>2</v>
      </c>
      <c r="I8" s="180"/>
      <c r="J8" s="181"/>
      <c r="K8" s="181"/>
    </row>
    <row r="9" spans="1:11" ht="14.25" customHeight="1">
      <c r="A9" s="175">
        <v>3</v>
      </c>
      <c r="B9" s="182" t="s">
        <v>2</v>
      </c>
      <c r="C9" s="183" t="s">
        <v>611</v>
      </c>
      <c r="D9" s="184" t="s">
        <v>1401</v>
      </c>
      <c r="E9" s="182" t="s">
        <v>1115</v>
      </c>
      <c r="F9" s="179" t="s">
        <v>43</v>
      </c>
      <c r="G9" s="222">
        <f t="shared" si="0"/>
        <v>2</v>
      </c>
      <c r="H9" s="180">
        <v>2</v>
      </c>
      <c r="I9" s="180"/>
      <c r="J9" s="181"/>
      <c r="K9" s="181"/>
    </row>
    <row r="10" spans="1:11" ht="14.25" customHeight="1">
      <c r="A10" s="175">
        <v>4</v>
      </c>
      <c r="B10" s="182" t="s">
        <v>923</v>
      </c>
      <c r="C10" s="183" t="s">
        <v>10</v>
      </c>
      <c r="D10" s="184" t="s">
        <v>576</v>
      </c>
      <c r="E10" s="182" t="s">
        <v>923</v>
      </c>
      <c r="F10" s="179" t="s">
        <v>43</v>
      </c>
      <c r="G10" s="222">
        <f t="shared" si="0"/>
        <v>2</v>
      </c>
      <c r="H10" s="180">
        <v>2</v>
      </c>
      <c r="I10" s="180"/>
      <c r="J10" s="185"/>
      <c r="K10" s="181"/>
    </row>
    <row r="11" spans="1:11" ht="14.25" customHeight="1">
      <c r="A11" s="175">
        <v>5</v>
      </c>
      <c r="B11" s="186" t="s">
        <v>982</v>
      </c>
      <c r="C11" s="187" t="s">
        <v>1769</v>
      </c>
      <c r="D11" s="188" t="s">
        <v>596</v>
      </c>
      <c r="E11" s="186" t="s">
        <v>982</v>
      </c>
      <c r="F11" s="179" t="s">
        <v>43</v>
      </c>
      <c r="G11" s="222">
        <f t="shared" si="0"/>
        <v>2</v>
      </c>
      <c r="H11" s="180">
        <v>2</v>
      </c>
      <c r="I11" s="180"/>
      <c r="J11" s="185"/>
      <c r="K11" s="181"/>
    </row>
    <row r="12" spans="1:11" ht="14.25" customHeight="1">
      <c r="A12" s="175">
        <v>6</v>
      </c>
      <c r="B12" s="189" t="s">
        <v>982</v>
      </c>
      <c r="C12" s="190" t="s">
        <v>11</v>
      </c>
      <c r="D12" s="191" t="s">
        <v>882</v>
      </c>
      <c r="E12" s="189" t="s">
        <v>982</v>
      </c>
      <c r="F12" s="179" t="s">
        <v>43</v>
      </c>
      <c r="G12" s="222">
        <f t="shared" si="0"/>
        <v>2</v>
      </c>
      <c r="H12" s="180">
        <v>2</v>
      </c>
      <c r="I12" s="180"/>
      <c r="J12" s="185"/>
      <c r="K12" s="181"/>
    </row>
    <row r="13" spans="1:11" ht="14.25" customHeight="1">
      <c r="A13" s="175">
        <v>7</v>
      </c>
      <c r="B13" s="176" t="s">
        <v>982</v>
      </c>
      <c r="C13" s="177" t="s">
        <v>570</v>
      </c>
      <c r="D13" s="178" t="s">
        <v>600</v>
      </c>
      <c r="E13" s="176" t="s">
        <v>982</v>
      </c>
      <c r="F13" s="179" t="s">
        <v>43</v>
      </c>
      <c r="G13" s="222">
        <f t="shared" si="0"/>
        <v>2</v>
      </c>
      <c r="H13" s="180">
        <v>2</v>
      </c>
      <c r="I13" s="180"/>
      <c r="J13" s="181"/>
      <c r="K13" s="181"/>
    </row>
    <row r="14" spans="1:11" ht="14.25" customHeight="1" thickBot="1">
      <c r="A14" s="192">
        <v>8</v>
      </c>
      <c r="B14" s="193" t="s">
        <v>3</v>
      </c>
      <c r="C14" s="194" t="s">
        <v>12</v>
      </c>
      <c r="D14" s="195" t="s">
        <v>627</v>
      </c>
      <c r="E14" s="193" t="s">
        <v>1105</v>
      </c>
      <c r="F14" s="196" t="s">
        <v>43</v>
      </c>
      <c r="G14" s="222">
        <f t="shared" si="0"/>
        <v>2</v>
      </c>
      <c r="H14" s="197">
        <v>2</v>
      </c>
      <c r="I14" s="197"/>
      <c r="J14" s="198"/>
      <c r="K14" s="198"/>
    </row>
    <row r="15" spans="1:11" ht="14.25" customHeight="1">
      <c r="A15" s="199">
        <v>9</v>
      </c>
      <c r="B15" s="182" t="s">
        <v>923</v>
      </c>
      <c r="C15" s="183" t="s">
        <v>10</v>
      </c>
      <c r="D15" s="184" t="s">
        <v>576</v>
      </c>
      <c r="E15" s="182" t="s">
        <v>923</v>
      </c>
      <c r="F15" s="200" t="s">
        <v>44</v>
      </c>
      <c r="G15" s="222">
        <f t="shared" si="0"/>
        <v>4</v>
      </c>
      <c r="H15" s="201">
        <v>4</v>
      </c>
      <c r="I15" s="201"/>
      <c r="J15" s="202"/>
      <c r="K15" s="202"/>
    </row>
    <row r="16" spans="1:11" ht="14.25" customHeight="1" thickBot="1">
      <c r="A16" s="192">
        <v>10</v>
      </c>
      <c r="B16" s="193" t="s">
        <v>982</v>
      </c>
      <c r="C16" s="194" t="s">
        <v>11</v>
      </c>
      <c r="D16" s="195" t="s">
        <v>882</v>
      </c>
      <c r="E16" s="193" t="s">
        <v>982</v>
      </c>
      <c r="F16" s="196" t="s">
        <v>44</v>
      </c>
      <c r="G16" s="222">
        <f t="shared" si="0"/>
        <v>4</v>
      </c>
      <c r="H16" s="197">
        <v>4</v>
      </c>
      <c r="I16" s="197"/>
      <c r="J16" s="198"/>
      <c r="K16" s="198"/>
    </row>
    <row r="17" spans="1:11" ht="14.25" customHeight="1" thickBot="1">
      <c r="A17" s="192">
        <v>11</v>
      </c>
      <c r="B17" s="203" t="s">
        <v>923</v>
      </c>
      <c r="C17" s="204" t="s">
        <v>10</v>
      </c>
      <c r="D17" s="205" t="s">
        <v>576</v>
      </c>
      <c r="E17" s="203" t="s">
        <v>923</v>
      </c>
      <c r="F17" s="196" t="s">
        <v>45</v>
      </c>
      <c r="G17" s="222">
        <f t="shared" si="0"/>
        <v>2</v>
      </c>
      <c r="H17" s="197">
        <v>2</v>
      </c>
      <c r="I17" s="197"/>
      <c r="J17" s="198"/>
      <c r="K17" s="198"/>
    </row>
    <row r="18" spans="1:11" ht="14.25" customHeight="1" thickBot="1">
      <c r="A18" s="192">
        <v>12</v>
      </c>
      <c r="B18" s="203" t="s">
        <v>851</v>
      </c>
      <c r="C18" s="204" t="s">
        <v>13</v>
      </c>
      <c r="D18" s="205" t="s">
        <v>550</v>
      </c>
      <c r="E18" s="203" t="s">
        <v>851</v>
      </c>
      <c r="F18" s="196" t="s">
        <v>1245</v>
      </c>
      <c r="G18" s="222">
        <f t="shared" si="0"/>
        <v>4</v>
      </c>
      <c r="H18" s="197">
        <v>4</v>
      </c>
      <c r="I18" s="197"/>
      <c r="J18" s="198"/>
      <c r="K18" s="198"/>
    </row>
    <row r="19" spans="1:11" ht="14.25" customHeight="1">
      <c r="A19" s="199">
        <v>13</v>
      </c>
      <c r="B19" s="186" t="s">
        <v>1</v>
      </c>
      <c r="C19" s="187" t="s">
        <v>646</v>
      </c>
      <c r="D19" s="188" t="s">
        <v>547</v>
      </c>
      <c r="E19" s="186" t="s">
        <v>851</v>
      </c>
      <c r="F19" s="200" t="s">
        <v>46</v>
      </c>
      <c r="G19" s="222">
        <f t="shared" si="0"/>
        <v>3</v>
      </c>
      <c r="H19" s="201">
        <v>3</v>
      </c>
      <c r="I19" s="201"/>
      <c r="J19" s="202"/>
      <c r="K19" s="202"/>
    </row>
    <row r="20" spans="1:11" ht="14.25" customHeight="1">
      <c r="A20" s="175">
        <v>14</v>
      </c>
      <c r="B20" s="189" t="s">
        <v>1</v>
      </c>
      <c r="C20" s="190" t="s">
        <v>549</v>
      </c>
      <c r="D20" s="191" t="s">
        <v>566</v>
      </c>
      <c r="E20" s="189" t="s">
        <v>851</v>
      </c>
      <c r="F20" s="179" t="s">
        <v>46</v>
      </c>
      <c r="G20" s="222">
        <f t="shared" si="0"/>
        <v>3</v>
      </c>
      <c r="H20" s="180">
        <v>3</v>
      </c>
      <c r="I20" s="180"/>
      <c r="J20" s="181"/>
      <c r="K20" s="181"/>
    </row>
    <row r="21" spans="1:11" ht="14.25" customHeight="1">
      <c r="A21" s="175">
        <v>15</v>
      </c>
      <c r="B21" s="189" t="s">
        <v>1</v>
      </c>
      <c r="C21" s="190" t="s">
        <v>549</v>
      </c>
      <c r="D21" s="191" t="s">
        <v>1946</v>
      </c>
      <c r="E21" s="189" t="s">
        <v>851</v>
      </c>
      <c r="F21" s="179" t="s">
        <v>46</v>
      </c>
      <c r="G21" s="222">
        <f t="shared" si="0"/>
        <v>3</v>
      </c>
      <c r="H21" s="180">
        <v>3</v>
      </c>
      <c r="I21" s="180"/>
      <c r="J21" s="181"/>
      <c r="K21" s="181"/>
    </row>
    <row r="22" spans="1:11" ht="14.25" customHeight="1">
      <c r="A22" s="175">
        <v>16</v>
      </c>
      <c r="B22" s="189" t="s">
        <v>1</v>
      </c>
      <c r="C22" s="190" t="s">
        <v>517</v>
      </c>
      <c r="D22" s="191" t="s">
        <v>1480</v>
      </c>
      <c r="E22" s="189" t="s">
        <v>851</v>
      </c>
      <c r="F22" s="179" t="s">
        <v>46</v>
      </c>
      <c r="G22" s="222">
        <f t="shared" si="0"/>
        <v>3</v>
      </c>
      <c r="H22" s="180">
        <v>3</v>
      </c>
      <c r="I22" s="180"/>
      <c r="J22" s="181"/>
      <c r="K22" s="181"/>
    </row>
    <row r="23" spans="1:11" ht="14.25" customHeight="1">
      <c r="A23" s="175">
        <v>17</v>
      </c>
      <c r="B23" s="189" t="s">
        <v>1</v>
      </c>
      <c r="C23" s="190" t="s">
        <v>14</v>
      </c>
      <c r="D23" s="191" t="s">
        <v>618</v>
      </c>
      <c r="E23" s="189" t="s">
        <v>851</v>
      </c>
      <c r="F23" s="179" t="s">
        <v>46</v>
      </c>
      <c r="G23" s="222">
        <f t="shared" si="0"/>
        <v>3</v>
      </c>
      <c r="H23" s="180">
        <v>3</v>
      </c>
      <c r="I23" s="180"/>
      <c r="J23" s="181"/>
      <c r="K23" s="181"/>
    </row>
    <row r="24" spans="1:11" ht="14.25" customHeight="1">
      <c r="A24" s="175">
        <v>18</v>
      </c>
      <c r="B24" s="189" t="s">
        <v>1</v>
      </c>
      <c r="C24" s="190" t="s">
        <v>519</v>
      </c>
      <c r="D24" s="191" t="s">
        <v>647</v>
      </c>
      <c r="E24" s="189" t="s">
        <v>851</v>
      </c>
      <c r="F24" s="179" t="s">
        <v>46</v>
      </c>
      <c r="G24" s="222">
        <f t="shared" si="0"/>
        <v>3</v>
      </c>
      <c r="H24" s="180">
        <v>3</v>
      </c>
      <c r="I24" s="180"/>
      <c r="J24" s="181"/>
      <c r="K24" s="181"/>
    </row>
    <row r="25" spans="1:11" ht="14.25" customHeight="1">
      <c r="A25" s="175">
        <v>19</v>
      </c>
      <c r="B25" s="189" t="s">
        <v>1</v>
      </c>
      <c r="C25" s="190" t="s">
        <v>616</v>
      </c>
      <c r="D25" s="191" t="s">
        <v>568</v>
      </c>
      <c r="E25" s="189" t="s">
        <v>851</v>
      </c>
      <c r="F25" s="179" t="s">
        <v>46</v>
      </c>
      <c r="G25" s="222">
        <f t="shared" si="0"/>
        <v>3</v>
      </c>
      <c r="H25" s="180">
        <v>3</v>
      </c>
      <c r="I25" s="180"/>
      <c r="J25" s="181"/>
      <c r="K25" s="181"/>
    </row>
    <row r="26" spans="1:11" ht="14.25" customHeight="1">
      <c r="A26" s="175">
        <v>20</v>
      </c>
      <c r="B26" s="189" t="s">
        <v>1</v>
      </c>
      <c r="C26" s="190" t="s">
        <v>15</v>
      </c>
      <c r="D26" s="191" t="s">
        <v>648</v>
      </c>
      <c r="E26" s="189" t="s">
        <v>851</v>
      </c>
      <c r="F26" s="179" t="s">
        <v>46</v>
      </c>
      <c r="G26" s="222">
        <f t="shared" si="0"/>
        <v>3</v>
      </c>
      <c r="H26" s="180">
        <v>3</v>
      </c>
      <c r="I26" s="180"/>
      <c r="J26" s="181"/>
      <c r="K26" s="181"/>
    </row>
    <row r="27" spans="1:11" ht="14.25" customHeight="1">
      <c r="A27" s="175">
        <v>21</v>
      </c>
      <c r="B27" s="189" t="s">
        <v>1</v>
      </c>
      <c r="C27" s="190" t="s">
        <v>544</v>
      </c>
      <c r="D27" s="191" t="s">
        <v>628</v>
      </c>
      <c r="E27" s="189" t="s">
        <v>851</v>
      </c>
      <c r="F27" s="179" t="s">
        <v>46</v>
      </c>
      <c r="G27" s="222">
        <f t="shared" si="0"/>
        <v>3</v>
      </c>
      <c r="H27" s="180">
        <v>3</v>
      </c>
      <c r="I27" s="180"/>
      <c r="J27" s="181"/>
      <c r="K27" s="181"/>
    </row>
    <row r="28" spans="1:11" ht="14.25" customHeight="1">
      <c r="A28" s="175">
        <v>22</v>
      </c>
      <c r="B28" s="189" t="s">
        <v>1</v>
      </c>
      <c r="C28" s="190" t="s">
        <v>571</v>
      </c>
      <c r="D28" s="191" t="s">
        <v>612</v>
      </c>
      <c r="E28" s="189" t="s">
        <v>851</v>
      </c>
      <c r="F28" s="179" t="s">
        <v>46</v>
      </c>
      <c r="G28" s="222">
        <f t="shared" si="0"/>
        <v>3</v>
      </c>
      <c r="H28" s="180">
        <v>3</v>
      </c>
      <c r="I28" s="180"/>
      <c r="J28" s="181"/>
      <c r="K28" s="181"/>
    </row>
    <row r="29" spans="1:11" ht="14.25" customHeight="1">
      <c r="A29" s="175">
        <v>23</v>
      </c>
      <c r="B29" s="189" t="s">
        <v>1</v>
      </c>
      <c r="C29" s="190" t="s">
        <v>16</v>
      </c>
      <c r="D29" s="191" t="s">
        <v>613</v>
      </c>
      <c r="E29" s="189" t="s">
        <v>851</v>
      </c>
      <c r="F29" s="179" t="s">
        <v>46</v>
      </c>
      <c r="G29" s="222">
        <f t="shared" si="0"/>
        <v>3</v>
      </c>
      <c r="H29" s="180">
        <v>3</v>
      </c>
      <c r="I29" s="180"/>
      <c r="J29" s="181"/>
      <c r="K29" s="181"/>
    </row>
    <row r="30" spans="1:11" ht="14.25" customHeight="1">
      <c r="A30" s="175">
        <v>24</v>
      </c>
      <c r="B30" s="189" t="s">
        <v>1</v>
      </c>
      <c r="C30" s="190" t="s">
        <v>1634</v>
      </c>
      <c r="D30" s="191" t="s">
        <v>17</v>
      </c>
      <c r="E30" s="189" t="s">
        <v>851</v>
      </c>
      <c r="F30" s="179" t="s">
        <v>46</v>
      </c>
      <c r="G30" s="222">
        <f t="shared" si="0"/>
        <v>3</v>
      </c>
      <c r="H30" s="180">
        <v>3</v>
      </c>
      <c r="I30" s="180"/>
      <c r="J30" s="181"/>
      <c r="K30" s="181"/>
    </row>
    <row r="31" spans="1:11" ht="14.25" customHeight="1">
      <c r="A31" s="175">
        <v>25</v>
      </c>
      <c r="B31" s="189" t="s">
        <v>1</v>
      </c>
      <c r="C31" s="190" t="s">
        <v>1801</v>
      </c>
      <c r="D31" s="191" t="s">
        <v>575</v>
      </c>
      <c r="E31" s="189" t="s">
        <v>851</v>
      </c>
      <c r="F31" s="179" t="s">
        <v>46</v>
      </c>
      <c r="G31" s="222">
        <f t="shared" si="0"/>
        <v>3</v>
      </c>
      <c r="H31" s="180">
        <v>3</v>
      </c>
      <c r="I31" s="180"/>
      <c r="J31" s="181"/>
      <c r="K31" s="181"/>
    </row>
    <row r="32" spans="1:11" ht="14.25" customHeight="1">
      <c r="A32" s="175">
        <v>26</v>
      </c>
      <c r="B32" s="189" t="s">
        <v>1</v>
      </c>
      <c r="C32" s="190" t="s">
        <v>154</v>
      </c>
      <c r="D32" s="191" t="s">
        <v>576</v>
      </c>
      <c r="E32" s="189" t="s">
        <v>851</v>
      </c>
      <c r="F32" s="179" t="s">
        <v>46</v>
      </c>
      <c r="G32" s="222">
        <f t="shared" si="0"/>
        <v>3</v>
      </c>
      <c r="H32" s="180">
        <v>3</v>
      </c>
      <c r="I32" s="180"/>
      <c r="J32" s="181"/>
      <c r="K32" s="181"/>
    </row>
    <row r="33" spans="1:11" ht="14.25" customHeight="1">
      <c r="A33" s="175">
        <v>27</v>
      </c>
      <c r="B33" s="189" t="s">
        <v>1</v>
      </c>
      <c r="C33" s="190" t="s">
        <v>549</v>
      </c>
      <c r="D33" s="191" t="s">
        <v>629</v>
      </c>
      <c r="E33" s="189" t="s">
        <v>851</v>
      </c>
      <c r="F33" s="179" t="s">
        <v>46</v>
      </c>
      <c r="G33" s="222">
        <f t="shared" si="0"/>
        <v>3</v>
      </c>
      <c r="H33" s="180">
        <v>3</v>
      </c>
      <c r="I33" s="180"/>
      <c r="J33" s="181"/>
      <c r="K33" s="181"/>
    </row>
    <row r="34" spans="1:11" ht="14.25" customHeight="1">
      <c r="A34" s="175">
        <v>28</v>
      </c>
      <c r="B34" s="189" t="s">
        <v>4</v>
      </c>
      <c r="C34" s="190" t="s">
        <v>18</v>
      </c>
      <c r="D34" s="191" t="s">
        <v>599</v>
      </c>
      <c r="E34" s="189" t="s">
        <v>851</v>
      </c>
      <c r="F34" s="179" t="s">
        <v>46</v>
      </c>
      <c r="G34" s="222">
        <f t="shared" si="0"/>
        <v>3</v>
      </c>
      <c r="H34" s="180">
        <v>3</v>
      </c>
      <c r="I34" s="180"/>
      <c r="J34" s="181"/>
      <c r="K34" s="181"/>
    </row>
    <row r="35" spans="1:11" ht="14.25" customHeight="1" thickBot="1">
      <c r="A35" s="192">
        <v>29</v>
      </c>
      <c r="B35" s="203" t="s">
        <v>4</v>
      </c>
      <c r="C35" s="204" t="s">
        <v>570</v>
      </c>
      <c r="D35" s="205" t="s">
        <v>19</v>
      </c>
      <c r="E35" s="203" t="s">
        <v>851</v>
      </c>
      <c r="F35" s="196" t="s">
        <v>46</v>
      </c>
      <c r="G35" s="222">
        <f t="shared" si="0"/>
        <v>3</v>
      </c>
      <c r="H35" s="197">
        <v>3</v>
      </c>
      <c r="I35" s="197"/>
      <c r="J35" s="198"/>
      <c r="K35" s="198"/>
    </row>
    <row r="36" spans="1:11" ht="14.25" customHeight="1">
      <c r="A36" s="199">
        <v>30</v>
      </c>
      <c r="B36" s="186" t="s">
        <v>1</v>
      </c>
      <c r="C36" s="187" t="s">
        <v>549</v>
      </c>
      <c r="D36" s="188" t="s">
        <v>566</v>
      </c>
      <c r="E36" s="186" t="s">
        <v>851</v>
      </c>
      <c r="F36" s="200" t="s">
        <v>47</v>
      </c>
      <c r="G36" s="222">
        <f t="shared" si="0"/>
        <v>2</v>
      </c>
      <c r="H36" s="201">
        <v>2</v>
      </c>
      <c r="I36" s="201"/>
      <c r="J36" s="202"/>
      <c r="K36" s="202"/>
    </row>
    <row r="37" spans="1:11" ht="13.5" customHeight="1">
      <c r="A37" s="175">
        <v>31</v>
      </c>
      <c r="B37" s="189" t="s">
        <v>1</v>
      </c>
      <c r="C37" s="190" t="s">
        <v>549</v>
      </c>
      <c r="D37" s="191" t="s">
        <v>1946</v>
      </c>
      <c r="E37" s="189" t="s">
        <v>851</v>
      </c>
      <c r="F37" s="179" t="s">
        <v>47</v>
      </c>
      <c r="G37" s="222">
        <f t="shared" si="0"/>
        <v>2</v>
      </c>
      <c r="H37" s="180">
        <v>2</v>
      </c>
      <c r="I37" s="180"/>
      <c r="J37" s="181"/>
      <c r="K37" s="181"/>
    </row>
    <row r="38" spans="1:11" ht="13.5" customHeight="1">
      <c r="A38" s="175">
        <v>32</v>
      </c>
      <c r="B38" s="189" t="s">
        <v>1</v>
      </c>
      <c r="C38" s="190" t="s">
        <v>14</v>
      </c>
      <c r="D38" s="191" t="s">
        <v>618</v>
      </c>
      <c r="E38" s="189" t="s">
        <v>851</v>
      </c>
      <c r="F38" s="179" t="s">
        <v>47</v>
      </c>
      <c r="G38" s="222">
        <f t="shared" si="0"/>
        <v>2</v>
      </c>
      <c r="H38" s="180">
        <v>2</v>
      </c>
      <c r="I38" s="180"/>
      <c r="J38" s="181"/>
      <c r="K38" s="181"/>
    </row>
    <row r="39" spans="1:11" ht="13.5" customHeight="1">
      <c r="A39" s="175">
        <v>33</v>
      </c>
      <c r="B39" s="189" t="s">
        <v>4</v>
      </c>
      <c r="C39" s="190" t="s">
        <v>1696</v>
      </c>
      <c r="D39" s="191" t="s">
        <v>567</v>
      </c>
      <c r="E39" s="189" t="s">
        <v>851</v>
      </c>
      <c r="F39" s="179" t="s">
        <v>47</v>
      </c>
      <c r="G39" s="222">
        <f t="shared" si="0"/>
        <v>2</v>
      </c>
      <c r="H39" s="180">
        <v>2</v>
      </c>
      <c r="I39" s="180"/>
      <c r="J39" s="181"/>
      <c r="K39" s="181"/>
    </row>
    <row r="40" spans="1:11" ht="13.5" customHeight="1">
      <c r="A40" s="175">
        <v>34</v>
      </c>
      <c r="B40" s="189" t="s">
        <v>4</v>
      </c>
      <c r="C40" s="190" t="s">
        <v>20</v>
      </c>
      <c r="D40" s="191" t="s">
        <v>1382</v>
      </c>
      <c r="E40" s="189" t="s">
        <v>851</v>
      </c>
      <c r="F40" s="179" t="s">
        <v>47</v>
      </c>
      <c r="G40" s="222">
        <f t="shared" si="0"/>
        <v>2</v>
      </c>
      <c r="H40" s="180">
        <v>2</v>
      </c>
      <c r="I40" s="180"/>
      <c r="J40" s="185"/>
      <c r="K40" s="181"/>
    </row>
    <row r="41" spans="1:11" ht="13.5" customHeight="1">
      <c r="A41" s="175">
        <v>35</v>
      </c>
      <c r="B41" s="189" t="s">
        <v>4</v>
      </c>
      <c r="C41" s="190" t="s">
        <v>1468</v>
      </c>
      <c r="D41" s="191" t="s">
        <v>21</v>
      </c>
      <c r="E41" s="189" t="s">
        <v>851</v>
      </c>
      <c r="F41" s="179" t="s">
        <v>47</v>
      </c>
      <c r="G41" s="222">
        <f t="shared" si="0"/>
        <v>2</v>
      </c>
      <c r="H41" s="180">
        <v>2</v>
      </c>
      <c r="I41" s="180"/>
      <c r="J41" s="185"/>
      <c r="K41" s="181"/>
    </row>
    <row r="42" spans="1:11" ht="14.25" customHeight="1">
      <c r="A42" s="175">
        <v>36</v>
      </c>
      <c r="B42" s="189" t="s">
        <v>4</v>
      </c>
      <c r="C42" s="190" t="s">
        <v>195</v>
      </c>
      <c r="D42" s="191" t="s">
        <v>626</v>
      </c>
      <c r="E42" s="189" t="s">
        <v>851</v>
      </c>
      <c r="F42" s="179" t="s">
        <v>47</v>
      </c>
      <c r="G42" s="222">
        <f>H42+I42</f>
        <v>2</v>
      </c>
      <c r="H42" s="180">
        <v>2</v>
      </c>
      <c r="I42" s="180"/>
      <c r="J42" s="181"/>
      <c r="K42" s="181"/>
    </row>
    <row r="43" spans="1:11" ht="14.25" customHeight="1" thickBot="1">
      <c r="A43" s="192">
        <v>37</v>
      </c>
      <c r="B43" s="203" t="s">
        <v>851</v>
      </c>
      <c r="C43" s="204" t="s">
        <v>13</v>
      </c>
      <c r="D43" s="205" t="s">
        <v>550</v>
      </c>
      <c r="E43" s="203" t="s">
        <v>851</v>
      </c>
      <c r="F43" s="196" t="s">
        <v>47</v>
      </c>
      <c r="G43" s="222">
        <f t="shared" si="0"/>
        <v>2</v>
      </c>
      <c r="H43" s="197">
        <v>2</v>
      </c>
      <c r="I43" s="197"/>
      <c r="J43" s="198"/>
      <c r="K43" s="198"/>
    </row>
    <row r="44" spans="1:11" ht="14.25" customHeight="1">
      <c r="A44" s="199">
        <v>38</v>
      </c>
      <c r="B44" s="186" t="s">
        <v>5</v>
      </c>
      <c r="C44" s="187" t="s">
        <v>22</v>
      </c>
      <c r="D44" s="188" t="s">
        <v>341</v>
      </c>
      <c r="E44" s="186" t="s">
        <v>982</v>
      </c>
      <c r="F44" s="200" t="s">
        <v>48</v>
      </c>
      <c r="G44" s="222">
        <f t="shared" si="0"/>
        <v>2</v>
      </c>
      <c r="H44" s="201">
        <v>2</v>
      </c>
      <c r="I44" s="201"/>
      <c r="J44" s="202"/>
      <c r="K44" s="202"/>
    </row>
    <row r="45" spans="1:11" ht="14.25" customHeight="1" thickBot="1">
      <c r="A45" s="192">
        <v>39</v>
      </c>
      <c r="B45" s="203" t="s">
        <v>982</v>
      </c>
      <c r="C45" s="204" t="s">
        <v>570</v>
      </c>
      <c r="D45" s="205" t="s">
        <v>600</v>
      </c>
      <c r="E45" s="203" t="s">
        <v>982</v>
      </c>
      <c r="F45" s="196" t="s">
        <v>48</v>
      </c>
      <c r="G45" s="222">
        <f t="shared" si="0"/>
        <v>2</v>
      </c>
      <c r="H45" s="197">
        <v>2</v>
      </c>
      <c r="I45" s="197"/>
      <c r="J45" s="198"/>
      <c r="K45" s="198"/>
    </row>
    <row r="46" spans="1:11" ht="14.25" customHeight="1">
      <c r="A46" s="199">
        <v>40</v>
      </c>
      <c r="B46" s="186" t="s">
        <v>6</v>
      </c>
      <c r="C46" s="187" t="s">
        <v>1546</v>
      </c>
      <c r="D46" s="188" t="s">
        <v>1766</v>
      </c>
      <c r="E46" s="186" t="s">
        <v>1154</v>
      </c>
      <c r="F46" s="200" t="s">
        <v>49</v>
      </c>
      <c r="G46" s="222">
        <f t="shared" si="0"/>
        <v>2</v>
      </c>
      <c r="H46" s="201">
        <v>2</v>
      </c>
      <c r="I46" s="201"/>
      <c r="J46" s="202"/>
      <c r="K46" s="202"/>
    </row>
    <row r="47" spans="1:11" ht="14.25" customHeight="1">
      <c r="A47" s="175">
        <v>41</v>
      </c>
      <c r="B47" s="189" t="s">
        <v>6</v>
      </c>
      <c r="C47" s="190" t="s">
        <v>23</v>
      </c>
      <c r="D47" s="191" t="s">
        <v>1668</v>
      </c>
      <c r="E47" s="189" t="s">
        <v>1154</v>
      </c>
      <c r="F47" s="179" t="s">
        <v>49</v>
      </c>
      <c r="G47" s="222">
        <f t="shared" si="0"/>
        <v>2</v>
      </c>
      <c r="H47" s="180">
        <v>2</v>
      </c>
      <c r="I47" s="180"/>
      <c r="J47" s="181"/>
      <c r="K47" s="181"/>
    </row>
    <row r="48" spans="1:11" ht="14.25" customHeight="1">
      <c r="A48" s="175">
        <v>42</v>
      </c>
      <c r="B48" s="189" t="s">
        <v>6</v>
      </c>
      <c r="C48" s="190" t="s">
        <v>24</v>
      </c>
      <c r="D48" s="191" t="s">
        <v>568</v>
      </c>
      <c r="E48" s="189" t="s">
        <v>1154</v>
      </c>
      <c r="F48" s="179" t="s">
        <v>49</v>
      </c>
      <c r="G48" s="222">
        <f t="shared" si="0"/>
        <v>2</v>
      </c>
      <c r="H48" s="180">
        <v>2</v>
      </c>
      <c r="I48" s="180"/>
      <c r="J48" s="181"/>
      <c r="K48" s="181"/>
    </row>
    <row r="49" spans="1:11" ht="14.25" customHeight="1">
      <c r="A49" s="175">
        <v>43</v>
      </c>
      <c r="B49" s="189" t="s">
        <v>7</v>
      </c>
      <c r="C49" s="190" t="s">
        <v>13</v>
      </c>
      <c r="D49" s="191" t="s">
        <v>579</v>
      </c>
      <c r="E49" s="189" t="s">
        <v>1154</v>
      </c>
      <c r="F49" s="179" t="s">
        <v>49</v>
      </c>
      <c r="G49" s="222">
        <f t="shared" si="0"/>
        <v>2</v>
      </c>
      <c r="H49" s="180">
        <v>2</v>
      </c>
      <c r="I49" s="180"/>
      <c r="J49" s="181"/>
      <c r="K49" s="181"/>
    </row>
    <row r="50" spans="1:11" ht="14.25" customHeight="1" thickBot="1">
      <c r="A50" s="192">
        <v>44</v>
      </c>
      <c r="B50" s="203" t="s">
        <v>1154</v>
      </c>
      <c r="C50" s="204" t="s">
        <v>14</v>
      </c>
      <c r="D50" s="205" t="s">
        <v>17</v>
      </c>
      <c r="E50" s="203" t="s">
        <v>1154</v>
      </c>
      <c r="F50" s="196" t="s">
        <v>49</v>
      </c>
      <c r="G50" s="222">
        <f t="shared" si="0"/>
        <v>2</v>
      </c>
      <c r="H50" s="197">
        <v>2</v>
      </c>
      <c r="I50" s="197"/>
      <c r="J50" s="198"/>
      <c r="K50" s="198"/>
    </row>
    <row r="51" spans="1:11" ht="14.25" customHeight="1" thickBot="1">
      <c r="A51" s="192">
        <v>45</v>
      </c>
      <c r="B51" s="203" t="s">
        <v>5</v>
      </c>
      <c r="C51" s="204" t="s">
        <v>22</v>
      </c>
      <c r="D51" s="205" t="s">
        <v>341</v>
      </c>
      <c r="E51" s="203" t="s">
        <v>923</v>
      </c>
      <c r="F51" s="196" t="s">
        <v>1253</v>
      </c>
      <c r="G51" s="222">
        <f t="shared" si="0"/>
        <v>2</v>
      </c>
      <c r="H51" s="197"/>
      <c r="I51" s="197">
        <v>2</v>
      </c>
      <c r="J51" s="198"/>
      <c r="K51" s="198"/>
    </row>
    <row r="52" spans="1:11" ht="14.25" customHeight="1">
      <c r="A52" s="199">
        <v>46</v>
      </c>
      <c r="B52" s="182" t="s">
        <v>923</v>
      </c>
      <c r="C52" s="183" t="s">
        <v>10</v>
      </c>
      <c r="D52" s="184" t="s">
        <v>576</v>
      </c>
      <c r="E52" s="182" t="s">
        <v>923</v>
      </c>
      <c r="F52" s="200" t="s">
        <v>1250</v>
      </c>
      <c r="G52" s="222">
        <f t="shared" si="0"/>
        <v>2</v>
      </c>
      <c r="H52" s="201">
        <v>2</v>
      </c>
      <c r="I52" s="201"/>
      <c r="J52" s="202"/>
      <c r="K52" s="202"/>
    </row>
    <row r="53" spans="1:11" ht="14.25" customHeight="1" thickBot="1">
      <c r="A53" s="192">
        <v>47</v>
      </c>
      <c r="B53" s="193" t="s">
        <v>5</v>
      </c>
      <c r="C53" s="194" t="s">
        <v>22</v>
      </c>
      <c r="D53" s="195" t="s">
        <v>341</v>
      </c>
      <c r="E53" s="193" t="s">
        <v>982</v>
      </c>
      <c r="F53" s="196" t="s">
        <v>1250</v>
      </c>
      <c r="G53" s="222">
        <f t="shared" si="0"/>
        <v>2</v>
      </c>
      <c r="H53" s="197">
        <v>2</v>
      </c>
      <c r="I53" s="197"/>
      <c r="J53" s="198"/>
      <c r="K53" s="198"/>
    </row>
    <row r="54" spans="1:11" ht="14.25" customHeight="1">
      <c r="A54" s="199">
        <v>48</v>
      </c>
      <c r="B54" s="186" t="s">
        <v>2</v>
      </c>
      <c r="C54" s="187" t="s">
        <v>25</v>
      </c>
      <c r="D54" s="188" t="s">
        <v>26</v>
      </c>
      <c r="E54" s="186" t="s">
        <v>1115</v>
      </c>
      <c r="F54" s="200" t="s">
        <v>50</v>
      </c>
      <c r="G54" s="222">
        <f t="shared" si="0"/>
        <v>3</v>
      </c>
      <c r="H54" s="201">
        <v>3</v>
      </c>
      <c r="I54" s="201"/>
      <c r="J54" s="202"/>
      <c r="K54" s="202"/>
    </row>
    <row r="55" spans="1:11" ht="14.25" customHeight="1">
      <c r="A55" s="175">
        <v>49</v>
      </c>
      <c r="B55" s="189" t="s">
        <v>2</v>
      </c>
      <c r="C55" s="190" t="s">
        <v>658</v>
      </c>
      <c r="D55" s="191" t="s">
        <v>1841</v>
      </c>
      <c r="E55" s="189" t="s">
        <v>1115</v>
      </c>
      <c r="F55" s="179" t="s">
        <v>50</v>
      </c>
      <c r="G55" s="222">
        <f t="shared" si="0"/>
        <v>3</v>
      </c>
      <c r="H55" s="180">
        <v>3</v>
      </c>
      <c r="I55" s="180"/>
      <c r="J55" s="181"/>
      <c r="K55" s="181"/>
    </row>
    <row r="56" spans="1:11" ht="14.25" customHeight="1">
      <c r="A56" s="175">
        <v>50</v>
      </c>
      <c r="B56" s="189" t="s">
        <v>2</v>
      </c>
      <c r="C56" s="190" t="s">
        <v>27</v>
      </c>
      <c r="D56" s="191" t="s">
        <v>581</v>
      </c>
      <c r="E56" s="189" t="s">
        <v>1115</v>
      </c>
      <c r="F56" s="179" t="s">
        <v>50</v>
      </c>
      <c r="G56" s="222">
        <f t="shared" si="0"/>
        <v>3</v>
      </c>
      <c r="H56" s="180">
        <v>3</v>
      </c>
      <c r="I56" s="180"/>
      <c r="J56" s="181"/>
      <c r="K56" s="181"/>
    </row>
    <row r="57" spans="1:11" ht="14.25" customHeight="1" thickBot="1">
      <c r="A57" s="192">
        <v>51</v>
      </c>
      <c r="B57" s="203" t="s">
        <v>2</v>
      </c>
      <c r="C57" s="204" t="s">
        <v>577</v>
      </c>
      <c r="D57" s="205" t="s">
        <v>1401</v>
      </c>
      <c r="E57" s="203" t="s">
        <v>1115</v>
      </c>
      <c r="F57" s="196" t="s">
        <v>50</v>
      </c>
      <c r="G57" s="222">
        <f t="shared" si="0"/>
        <v>3</v>
      </c>
      <c r="H57" s="197">
        <v>3</v>
      </c>
      <c r="I57" s="197"/>
      <c r="J57" s="198"/>
      <c r="K57" s="198"/>
    </row>
    <row r="58" spans="1:11" ht="14.25" customHeight="1">
      <c r="A58" s="199">
        <v>52</v>
      </c>
      <c r="B58" s="186" t="s">
        <v>1</v>
      </c>
      <c r="C58" s="187" t="s">
        <v>28</v>
      </c>
      <c r="D58" s="188" t="s">
        <v>630</v>
      </c>
      <c r="E58" s="186" t="s">
        <v>851</v>
      </c>
      <c r="F58" s="200" t="s">
        <v>51</v>
      </c>
      <c r="G58" s="222">
        <f t="shared" si="0"/>
        <v>3</v>
      </c>
      <c r="H58" s="201">
        <v>3</v>
      </c>
      <c r="I58" s="201"/>
      <c r="J58" s="202"/>
      <c r="K58" s="202"/>
    </row>
    <row r="59" spans="1:11" ht="14.25" customHeight="1">
      <c r="A59" s="175">
        <v>53</v>
      </c>
      <c r="B59" s="189" t="s">
        <v>1</v>
      </c>
      <c r="C59" s="190" t="s">
        <v>1634</v>
      </c>
      <c r="D59" s="191" t="s">
        <v>17</v>
      </c>
      <c r="E59" s="189" t="s">
        <v>851</v>
      </c>
      <c r="F59" s="179" t="s">
        <v>51</v>
      </c>
      <c r="G59" s="222">
        <f t="shared" si="0"/>
        <v>3</v>
      </c>
      <c r="H59" s="180">
        <v>3</v>
      </c>
      <c r="I59" s="180"/>
      <c r="J59" s="181"/>
      <c r="K59" s="181"/>
    </row>
    <row r="60" spans="1:11" ht="14.25" customHeight="1">
      <c r="A60" s="175">
        <v>54</v>
      </c>
      <c r="B60" s="189" t="s">
        <v>1</v>
      </c>
      <c r="C60" s="190" t="s">
        <v>154</v>
      </c>
      <c r="D60" s="191" t="s">
        <v>576</v>
      </c>
      <c r="E60" s="189" t="s">
        <v>851</v>
      </c>
      <c r="F60" s="179" t="s">
        <v>51</v>
      </c>
      <c r="G60" s="222">
        <f t="shared" si="0"/>
        <v>3</v>
      </c>
      <c r="H60" s="180">
        <v>3</v>
      </c>
      <c r="I60" s="180"/>
      <c r="J60" s="181"/>
      <c r="K60" s="181"/>
    </row>
    <row r="61" spans="1:11" ht="14.25" customHeight="1">
      <c r="A61" s="175">
        <v>55</v>
      </c>
      <c r="B61" s="189" t="s">
        <v>4</v>
      </c>
      <c r="C61" s="190" t="s">
        <v>570</v>
      </c>
      <c r="D61" s="191" t="s">
        <v>19</v>
      </c>
      <c r="E61" s="189" t="s">
        <v>851</v>
      </c>
      <c r="F61" s="179" t="s">
        <v>51</v>
      </c>
      <c r="G61" s="222">
        <f t="shared" si="0"/>
        <v>3</v>
      </c>
      <c r="H61" s="180">
        <v>3</v>
      </c>
      <c r="I61" s="180"/>
      <c r="J61" s="181"/>
      <c r="K61" s="181"/>
    </row>
    <row r="62" spans="1:11" ht="14.25" customHeight="1">
      <c r="A62" s="175">
        <v>56</v>
      </c>
      <c r="B62" s="189" t="s">
        <v>4</v>
      </c>
      <c r="C62" s="190" t="s">
        <v>604</v>
      </c>
      <c r="D62" s="191" t="s">
        <v>184</v>
      </c>
      <c r="E62" s="189" t="s">
        <v>851</v>
      </c>
      <c r="F62" s="179" t="s">
        <v>51</v>
      </c>
      <c r="G62" s="222">
        <f t="shared" si="0"/>
        <v>3</v>
      </c>
      <c r="H62" s="180">
        <v>3</v>
      </c>
      <c r="I62" s="180"/>
      <c r="J62" s="181"/>
      <c r="K62" s="181"/>
    </row>
    <row r="63" spans="1:11" ht="14.25" customHeight="1" thickBot="1">
      <c r="A63" s="192">
        <v>57</v>
      </c>
      <c r="B63" s="203" t="s">
        <v>4</v>
      </c>
      <c r="C63" s="204" t="s">
        <v>29</v>
      </c>
      <c r="D63" s="205" t="s">
        <v>30</v>
      </c>
      <c r="E63" s="203" t="s">
        <v>851</v>
      </c>
      <c r="F63" s="196" t="s">
        <v>51</v>
      </c>
      <c r="G63" s="222">
        <f>H63+I63</f>
        <v>3</v>
      </c>
      <c r="H63" s="197">
        <v>3</v>
      </c>
      <c r="I63" s="197"/>
      <c r="J63" s="198"/>
      <c r="K63" s="198"/>
    </row>
    <row r="64" spans="1:11" ht="14.25" customHeight="1" thickBot="1">
      <c r="A64" s="192">
        <v>58</v>
      </c>
      <c r="B64" s="203" t="s">
        <v>3</v>
      </c>
      <c r="C64" s="204" t="s">
        <v>31</v>
      </c>
      <c r="D64" s="205" t="s">
        <v>594</v>
      </c>
      <c r="E64" s="203" t="s">
        <v>1105</v>
      </c>
      <c r="F64" s="196" t="s">
        <v>1264</v>
      </c>
      <c r="G64" s="222">
        <f t="shared" si="0"/>
        <v>2</v>
      </c>
      <c r="H64" s="197">
        <v>1</v>
      </c>
      <c r="I64" s="197">
        <v>1</v>
      </c>
      <c r="J64" s="198"/>
      <c r="K64" s="198"/>
    </row>
    <row r="65" spans="1:11" ht="14.25" customHeight="1" thickBot="1">
      <c r="A65" s="192">
        <v>59</v>
      </c>
      <c r="B65" s="203" t="s">
        <v>851</v>
      </c>
      <c r="C65" s="204" t="s">
        <v>13</v>
      </c>
      <c r="D65" s="205" t="s">
        <v>550</v>
      </c>
      <c r="E65" s="203" t="s">
        <v>851</v>
      </c>
      <c r="F65" s="196" t="s">
        <v>52</v>
      </c>
      <c r="G65" s="222">
        <f t="shared" si="0"/>
        <v>5</v>
      </c>
      <c r="H65" s="197">
        <v>5</v>
      </c>
      <c r="I65" s="197"/>
      <c r="J65" s="198"/>
      <c r="K65" s="198"/>
    </row>
    <row r="66" spans="1:11" ht="14.25" customHeight="1">
      <c r="A66" s="199">
        <v>60</v>
      </c>
      <c r="B66" s="186" t="s">
        <v>8</v>
      </c>
      <c r="C66" s="187" t="s">
        <v>32</v>
      </c>
      <c r="D66" s="188" t="s">
        <v>630</v>
      </c>
      <c r="E66" s="186" t="s">
        <v>1105</v>
      </c>
      <c r="F66" s="200" t="s">
        <v>53</v>
      </c>
      <c r="G66" s="222">
        <f t="shared" si="0"/>
        <v>3</v>
      </c>
      <c r="H66" s="201">
        <v>2</v>
      </c>
      <c r="I66" s="201">
        <v>1</v>
      </c>
      <c r="J66" s="202"/>
      <c r="K66" s="202"/>
    </row>
    <row r="67" spans="1:11" ht="14.25" customHeight="1">
      <c r="A67" s="175">
        <v>61</v>
      </c>
      <c r="B67" s="189" t="s">
        <v>3</v>
      </c>
      <c r="C67" s="190" t="s">
        <v>33</v>
      </c>
      <c r="D67" s="191" t="s">
        <v>586</v>
      </c>
      <c r="E67" s="189" t="s">
        <v>1105</v>
      </c>
      <c r="F67" s="179" t="s">
        <v>53</v>
      </c>
      <c r="G67" s="222">
        <f t="shared" si="0"/>
        <v>3</v>
      </c>
      <c r="H67" s="180">
        <v>2</v>
      </c>
      <c r="I67" s="180">
        <v>1</v>
      </c>
      <c r="J67" s="181"/>
      <c r="K67" s="181"/>
    </row>
    <row r="68" spans="1:11" ht="14.25" customHeight="1">
      <c r="A68" s="175">
        <v>62</v>
      </c>
      <c r="B68" s="189" t="s">
        <v>3</v>
      </c>
      <c r="C68" s="190" t="s">
        <v>12</v>
      </c>
      <c r="D68" s="191" t="s">
        <v>627</v>
      </c>
      <c r="E68" s="189" t="s">
        <v>1105</v>
      </c>
      <c r="F68" s="179" t="s">
        <v>53</v>
      </c>
      <c r="G68" s="222">
        <f t="shared" si="0"/>
        <v>3</v>
      </c>
      <c r="H68" s="180">
        <v>2</v>
      </c>
      <c r="I68" s="180">
        <v>1</v>
      </c>
      <c r="J68" s="181"/>
      <c r="K68" s="181"/>
    </row>
    <row r="69" spans="1:11" ht="14.25" customHeight="1">
      <c r="A69" s="175">
        <v>63</v>
      </c>
      <c r="B69" s="189" t="s">
        <v>3</v>
      </c>
      <c r="C69" s="190" t="s">
        <v>34</v>
      </c>
      <c r="D69" s="191" t="s">
        <v>573</v>
      </c>
      <c r="E69" s="189" t="s">
        <v>1105</v>
      </c>
      <c r="F69" s="179" t="s">
        <v>53</v>
      </c>
      <c r="G69" s="222">
        <f t="shared" si="0"/>
        <v>3</v>
      </c>
      <c r="H69" s="180">
        <v>2</v>
      </c>
      <c r="I69" s="180">
        <v>1</v>
      </c>
      <c r="J69" s="181"/>
      <c r="K69" s="181"/>
    </row>
    <row r="70" spans="1:11" ht="14.25" customHeight="1" thickBot="1">
      <c r="A70" s="192">
        <v>64</v>
      </c>
      <c r="B70" s="203" t="s">
        <v>3</v>
      </c>
      <c r="C70" s="204" t="s">
        <v>604</v>
      </c>
      <c r="D70" s="205" t="s">
        <v>1407</v>
      </c>
      <c r="E70" s="203" t="s">
        <v>1105</v>
      </c>
      <c r="F70" s="196" t="s">
        <v>53</v>
      </c>
      <c r="G70" s="222">
        <f t="shared" si="0"/>
        <v>3</v>
      </c>
      <c r="H70" s="197">
        <v>2</v>
      </c>
      <c r="I70" s="197">
        <v>1</v>
      </c>
      <c r="J70" s="198"/>
      <c r="K70" s="198"/>
    </row>
    <row r="71" spans="1:11" ht="14.25" customHeight="1">
      <c r="A71" s="199">
        <v>65</v>
      </c>
      <c r="B71" s="186" t="s">
        <v>3</v>
      </c>
      <c r="C71" s="187" t="s">
        <v>35</v>
      </c>
      <c r="D71" s="188" t="s">
        <v>596</v>
      </c>
      <c r="E71" s="186" t="s">
        <v>1105</v>
      </c>
      <c r="F71" s="200" t="s">
        <v>54</v>
      </c>
      <c r="G71" s="222">
        <f t="shared" si="0"/>
        <v>5</v>
      </c>
      <c r="H71" s="201">
        <v>3</v>
      </c>
      <c r="I71" s="201">
        <v>2</v>
      </c>
      <c r="J71" s="206"/>
      <c r="K71" s="202"/>
    </row>
    <row r="72" spans="1:11" ht="14.25" customHeight="1">
      <c r="A72" s="175">
        <v>66</v>
      </c>
      <c r="B72" s="189" t="s">
        <v>3</v>
      </c>
      <c r="C72" s="190" t="s">
        <v>36</v>
      </c>
      <c r="D72" s="191" t="s">
        <v>37</v>
      </c>
      <c r="E72" s="189" t="s">
        <v>1105</v>
      </c>
      <c r="F72" s="179" t="s">
        <v>54</v>
      </c>
      <c r="G72" s="222">
        <f t="shared" ref="G72:G87" si="1">H72+I72</f>
        <v>5</v>
      </c>
      <c r="H72" s="180">
        <v>3</v>
      </c>
      <c r="I72" s="180">
        <v>2</v>
      </c>
      <c r="J72" s="181"/>
      <c r="K72" s="181"/>
    </row>
    <row r="73" spans="1:11" ht="14.25" customHeight="1">
      <c r="A73" s="175">
        <v>67</v>
      </c>
      <c r="B73" s="189" t="s">
        <v>3</v>
      </c>
      <c r="C73" s="190" t="s">
        <v>12</v>
      </c>
      <c r="D73" s="191" t="s">
        <v>627</v>
      </c>
      <c r="E73" s="189" t="s">
        <v>1105</v>
      </c>
      <c r="F73" s="179" t="s">
        <v>54</v>
      </c>
      <c r="G73" s="222">
        <f t="shared" si="1"/>
        <v>5</v>
      </c>
      <c r="H73" s="180">
        <v>3</v>
      </c>
      <c r="I73" s="180">
        <v>2</v>
      </c>
      <c r="J73" s="185"/>
      <c r="K73" s="181"/>
    </row>
    <row r="74" spans="1:11" ht="14.25" customHeight="1">
      <c r="A74" s="175">
        <v>68</v>
      </c>
      <c r="B74" s="189" t="s">
        <v>3</v>
      </c>
      <c r="C74" s="190" t="s">
        <v>31</v>
      </c>
      <c r="D74" s="191" t="s">
        <v>594</v>
      </c>
      <c r="E74" s="189" t="s">
        <v>1105</v>
      </c>
      <c r="F74" s="179" t="s">
        <v>54</v>
      </c>
      <c r="G74" s="222">
        <f t="shared" si="1"/>
        <v>5</v>
      </c>
      <c r="H74" s="180">
        <v>3</v>
      </c>
      <c r="I74" s="180">
        <v>2</v>
      </c>
      <c r="J74" s="185"/>
      <c r="K74" s="181"/>
    </row>
    <row r="75" spans="1:11" ht="14.25" customHeight="1" thickBot="1">
      <c r="A75" s="192">
        <v>69</v>
      </c>
      <c r="B75" s="203" t="s">
        <v>3</v>
      </c>
      <c r="C75" s="204" t="s">
        <v>604</v>
      </c>
      <c r="D75" s="205" t="s">
        <v>1407</v>
      </c>
      <c r="E75" s="203" t="s">
        <v>1105</v>
      </c>
      <c r="F75" s="196" t="s">
        <v>54</v>
      </c>
      <c r="G75" s="222">
        <f t="shared" si="1"/>
        <v>5</v>
      </c>
      <c r="H75" s="197">
        <v>3</v>
      </c>
      <c r="I75" s="197">
        <v>2</v>
      </c>
      <c r="J75" s="207"/>
      <c r="K75" s="198"/>
    </row>
    <row r="76" spans="1:11" ht="14.25" customHeight="1" thickBot="1">
      <c r="A76" s="192">
        <v>70</v>
      </c>
      <c r="B76" s="203" t="s">
        <v>3</v>
      </c>
      <c r="C76" s="204" t="s">
        <v>35</v>
      </c>
      <c r="D76" s="205" t="s">
        <v>596</v>
      </c>
      <c r="E76" s="203" t="s">
        <v>1105</v>
      </c>
      <c r="F76" s="196" t="s">
        <v>55</v>
      </c>
      <c r="G76" s="222">
        <f t="shared" si="1"/>
        <v>5</v>
      </c>
      <c r="H76" s="197">
        <v>3</v>
      </c>
      <c r="I76" s="197">
        <v>2</v>
      </c>
      <c r="J76" s="207"/>
      <c r="K76" s="198"/>
    </row>
    <row r="77" spans="1:11" ht="14.25" customHeight="1" thickBot="1">
      <c r="A77" s="192">
        <v>71</v>
      </c>
      <c r="B77" s="203" t="s">
        <v>851</v>
      </c>
      <c r="C77" s="204" t="s">
        <v>13</v>
      </c>
      <c r="D77" s="205" t="s">
        <v>550</v>
      </c>
      <c r="E77" s="203" t="s">
        <v>851</v>
      </c>
      <c r="F77" s="196" t="s">
        <v>1248</v>
      </c>
      <c r="G77" s="222">
        <f t="shared" si="1"/>
        <v>2</v>
      </c>
      <c r="H77" s="197">
        <v>2</v>
      </c>
      <c r="I77" s="197"/>
      <c r="J77" s="198"/>
      <c r="K77" s="198"/>
    </row>
    <row r="78" spans="1:11" ht="14.25" customHeight="1" thickBot="1">
      <c r="A78" s="192">
        <v>72</v>
      </c>
      <c r="B78" s="203" t="s">
        <v>7</v>
      </c>
      <c r="C78" s="204" t="s">
        <v>13</v>
      </c>
      <c r="D78" s="205" t="s">
        <v>579</v>
      </c>
      <c r="E78" s="203" t="s">
        <v>1154</v>
      </c>
      <c r="F78" s="196" t="s">
        <v>56</v>
      </c>
      <c r="G78" s="222">
        <f t="shared" si="1"/>
        <v>4</v>
      </c>
      <c r="H78" s="197">
        <v>4</v>
      </c>
      <c r="I78" s="197"/>
      <c r="J78" s="198"/>
      <c r="K78" s="198"/>
    </row>
    <row r="79" spans="1:11" ht="14.25" customHeight="1">
      <c r="A79" s="199">
        <v>73</v>
      </c>
      <c r="B79" s="186" t="s">
        <v>982</v>
      </c>
      <c r="C79" s="187" t="s">
        <v>593</v>
      </c>
      <c r="D79" s="188" t="s">
        <v>38</v>
      </c>
      <c r="E79" s="186" t="s">
        <v>982</v>
      </c>
      <c r="F79" s="200" t="s">
        <v>57</v>
      </c>
      <c r="G79" s="222">
        <f t="shared" si="1"/>
        <v>2</v>
      </c>
      <c r="H79" s="201"/>
      <c r="I79" s="201">
        <v>2</v>
      </c>
      <c r="J79" s="202"/>
      <c r="K79" s="202"/>
    </row>
    <row r="80" spans="1:11" ht="14.25" customHeight="1" thickBot="1">
      <c r="A80" s="192">
        <v>74</v>
      </c>
      <c r="B80" s="203" t="s">
        <v>982</v>
      </c>
      <c r="C80" s="204" t="s">
        <v>39</v>
      </c>
      <c r="D80" s="205" t="s">
        <v>2048</v>
      </c>
      <c r="E80" s="203" t="s">
        <v>982</v>
      </c>
      <c r="F80" s="196" t="s">
        <v>57</v>
      </c>
      <c r="G80" s="222">
        <f t="shared" si="1"/>
        <v>2</v>
      </c>
      <c r="H80" s="197"/>
      <c r="I80" s="197">
        <v>2</v>
      </c>
      <c r="J80" s="198"/>
      <c r="K80" s="198"/>
    </row>
    <row r="81" spans="1:11" ht="14.25" customHeight="1">
      <c r="A81" s="199">
        <v>75</v>
      </c>
      <c r="B81" s="186" t="s">
        <v>5</v>
      </c>
      <c r="C81" s="187" t="s">
        <v>40</v>
      </c>
      <c r="D81" s="188" t="s">
        <v>99</v>
      </c>
      <c r="E81" s="186" t="s">
        <v>982</v>
      </c>
      <c r="F81" s="200" t="s">
        <v>58</v>
      </c>
      <c r="G81" s="222">
        <f t="shared" si="1"/>
        <v>3</v>
      </c>
      <c r="H81" s="201"/>
      <c r="I81" s="201">
        <v>3</v>
      </c>
      <c r="J81" s="202"/>
      <c r="K81" s="202"/>
    </row>
    <row r="82" spans="1:11" ht="14.25" customHeight="1">
      <c r="A82" s="175">
        <v>76</v>
      </c>
      <c r="B82" s="189" t="s">
        <v>982</v>
      </c>
      <c r="C82" s="190" t="s">
        <v>593</v>
      </c>
      <c r="D82" s="191" t="s">
        <v>38</v>
      </c>
      <c r="E82" s="189" t="s">
        <v>982</v>
      </c>
      <c r="F82" s="179" t="s">
        <v>58</v>
      </c>
      <c r="G82" s="222">
        <f t="shared" si="1"/>
        <v>3</v>
      </c>
      <c r="H82" s="180"/>
      <c r="I82" s="180">
        <v>3</v>
      </c>
      <c r="J82" s="181"/>
      <c r="K82" s="181"/>
    </row>
    <row r="83" spans="1:11" ht="14.25" customHeight="1">
      <c r="A83" s="175">
        <v>77</v>
      </c>
      <c r="B83" s="189" t="s">
        <v>982</v>
      </c>
      <c r="C83" s="190" t="s">
        <v>1769</v>
      </c>
      <c r="D83" s="191" t="s">
        <v>596</v>
      </c>
      <c r="E83" s="189" t="s">
        <v>982</v>
      </c>
      <c r="F83" s="179" t="s">
        <v>58</v>
      </c>
      <c r="G83" s="222">
        <f t="shared" si="1"/>
        <v>3</v>
      </c>
      <c r="H83" s="180"/>
      <c r="I83" s="180">
        <v>3</v>
      </c>
      <c r="J83" s="181"/>
      <c r="K83" s="181"/>
    </row>
    <row r="84" spans="1:11" ht="14.25" customHeight="1">
      <c r="A84" s="175">
        <v>78</v>
      </c>
      <c r="B84" s="189" t="s">
        <v>982</v>
      </c>
      <c r="C84" s="190" t="s">
        <v>39</v>
      </c>
      <c r="D84" s="191" t="s">
        <v>2048</v>
      </c>
      <c r="E84" s="189" t="s">
        <v>982</v>
      </c>
      <c r="F84" s="179" t="s">
        <v>58</v>
      </c>
      <c r="G84" s="222">
        <f t="shared" si="1"/>
        <v>3</v>
      </c>
      <c r="H84" s="180"/>
      <c r="I84" s="180">
        <v>3</v>
      </c>
      <c r="J84" s="181"/>
      <c r="K84" s="181"/>
    </row>
    <row r="85" spans="1:11" ht="14.25" customHeight="1">
      <c r="A85" s="175">
        <v>79</v>
      </c>
      <c r="B85" s="189" t="s">
        <v>982</v>
      </c>
      <c r="C85" s="190" t="s">
        <v>11</v>
      </c>
      <c r="D85" s="191" t="s">
        <v>882</v>
      </c>
      <c r="E85" s="189" t="s">
        <v>982</v>
      </c>
      <c r="F85" s="179" t="s">
        <v>58</v>
      </c>
      <c r="G85" s="222">
        <f t="shared" si="1"/>
        <v>3</v>
      </c>
      <c r="H85" s="180"/>
      <c r="I85" s="180">
        <v>3</v>
      </c>
      <c r="J85" s="181"/>
      <c r="K85" s="181"/>
    </row>
    <row r="86" spans="1:11" ht="14.25" customHeight="1" thickBot="1">
      <c r="A86" s="192">
        <v>80</v>
      </c>
      <c r="B86" s="203" t="s">
        <v>982</v>
      </c>
      <c r="C86" s="204" t="s">
        <v>570</v>
      </c>
      <c r="D86" s="205" t="s">
        <v>600</v>
      </c>
      <c r="E86" s="203" t="s">
        <v>982</v>
      </c>
      <c r="F86" s="196" t="s">
        <v>58</v>
      </c>
      <c r="G86" s="222">
        <f t="shared" si="1"/>
        <v>3</v>
      </c>
      <c r="H86" s="197"/>
      <c r="I86" s="197">
        <v>3</v>
      </c>
      <c r="J86" s="198"/>
      <c r="K86" s="198"/>
    </row>
    <row r="87" spans="1:11" ht="14.25" customHeight="1">
      <c r="A87" s="199">
        <v>81</v>
      </c>
      <c r="B87" s="186" t="s">
        <v>982</v>
      </c>
      <c r="C87" s="187" t="s">
        <v>593</v>
      </c>
      <c r="D87" s="188" t="s">
        <v>38</v>
      </c>
      <c r="E87" s="186" t="s">
        <v>982</v>
      </c>
      <c r="F87" s="200" t="s">
        <v>59</v>
      </c>
      <c r="G87" s="222">
        <f t="shared" si="1"/>
        <v>2</v>
      </c>
      <c r="H87" s="201"/>
      <c r="I87" s="201">
        <v>2</v>
      </c>
      <c r="J87" s="202"/>
      <c r="K87" s="202"/>
    </row>
    <row r="88" spans="1:11" ht="14.25" customHeight="1">
      <c r="A88" s="175">
        <v>82</v>
      </c>
      <c r="B88" s="189" t="s">
        <v>982</v>
      </c>
      <c r="C88" s="190" t="s">
        <v>1769</v>
      </c>
      <c r="D88" s="191" t="s">
        <v>596</v>
      </c>
      <c r="E88" s="189" t="s">
        <v>982</v>
      </c>
      <c r="F88" s="179" t="s">
        <v>59</v>
      </c>
      <c r="G88" s="222">
        <f>H88+I88</f>
        <v>2</v>
      </c>
      <c r="H88" s="180"/>
      <c r="I88" s="180">
        <v>2</v>
      </c>
      <c r="J88" s="181"/>
      <c r="K88" s="181"/>
    </row>
    <row r="89" spans="1:11" ht="14.25" customHeight="1">
      <c r="A89" s="175">
        <v>83</v>
      </c>
      <c r="B89" s="189" t="s">
        <v>982</v>
      </c>
      <c r="C89" s="190" t="s">
        <v>39</v>
      </c>
      <c r="D89" s="191" t="s">
        <v>2048</v>
      </c>
      <c r="E89" s="189" t="s">
        <v>982</v>
      </c>
      <c r="F89" s="179" t="s">
        <v>59</v>
      </c>
      <c r="G89" s="222">
        <f t="shared" ref="G89:G100" si="2">H89+I89</f>
        <v>2</v>
      </c>
      <c r="H89" s="180"/>
      <c r="I89" s="180">
        <v>2</v>
      </c>
      <c r="J89" s="181"/>
      <c r="K89" s="181"/>
    </row>
    <row r="90" spans="1:11" ht="14.25" customHeight="1" thickBot="1">
      <c r="A90" s="192">
        <v>84</v>
      </c>
      <c r="B90" s="203" t="s">
        <v>982</v>
      </c>
      <c r="C90" s="204" t="s">
        <v>11</v>
      </c>
      <c r="D90" s="205" t="s">
        <v>882</v>
      </c>
      <c r="E90" s="203" t="s">
        <v>982</v>
      </c>
      <c r="F90" s="196" t="s">
        <v>59</v>
      </c>
      <c r="G90" s="222">
        <f t="shared" si="2"/>
        <v>2</v>
      </c>
      <c r="H90" s="197"/>
      <c r="I90" s="197">
        <v>2</v>
      </c>
      <c r="J90" s="198"/>
      <c r="K90" s="198"/>
    </row>
    <row r="91" spans="1:11" ht="14.25" customHeight="1">
      <c r="A91" s="199">
        <v>85</v>
      </c>
      <c r="B91" s="186" t="s">
        <v>982</v>
      </c>
      <c r="C91" s="187" t="s">
        <v>593</v>
      </c>
      <c r="D91" s="188" t="s">
        <v>38</v>
      </c>
      <c r="E91" s="186" t="s">
        <v>982</v>
      </c>
      <c r="F91" s="200" t="s">
        <v>60</v>
      </c>
      <c r="G91" s="222">
        <f t="shared" si="2"/>
        <v>2</v>
      </c>
      <c r="H91" s="201"/>
      <c r="I91" s="201">
        <v>2</v>
      </c>
      <c r="J91" s="202"/>
      <c r="K91" s="202"/>
    </row>
    <row r="92" spans="1:11" ht="14.25" customHeight="1">
      <c r="A92" s="175">
        <v>86</v>
      </c>
      <c r="B92" s="189" t="s">
        <v>982</v>
      </c>
      <c r="C92" s="190" t="s">
        <v>1769</v>
      </c>
      <c r="D92" s="191" t="s">
        <v>596</v>
      </c>
      <c r="E92" s="189" t="s">
        <v>982</v>
      </c>
      <c r="F92" s="179" t="s">
        <v>60</v>
      </c>
      <c r="G92" s="222">
        <f t="shared" si="2"/>
        <v>2</v>
      </c>
      <c r="H92" s="180"/>
      <c r="I92" s="180">
        <v>2</v>
      </c>
      <c r="J92" s="181"/>
      <c r="K92" s="181"/>
    </row>
    <row r="93" spans="1:11" ht="14.25" customHeight="1">
      <c r="A93" s="175">
        <v>87</v>
      </c>
      <c r="B93" s="189" t="s">
        <v>982</v>
      </c>
      <c r="C93" s="190" t="s">
        <v>39</v>
      </c>
      <c r="D93" s="191" t="s">
        <v>2048</v>
      </c>
      <c r="E93" s="189" t="s">
        <v>982</v>
      </c>
      <c r="F93" s="179" t="s">
        <v>60</v>
      </c>
      <c r="G93" s="222">
        <f t="shared" si="2"/>
        <v>2</v>
      </c>
      <c r="H93" s="180"/>
      <c r="I93" s="180">
        <v>2</v>
      </c>
      <c r="J93" s="181"/>
      <c r="K93" s="181"/>
    </row>
    <row r="94" spans="1:11" ht="14.25" customHeight="1" thickBot="1">
      <c r="A94" s="192">
        <v>88</v>
      </c>
      <c r="B94" s="203" t="s">
        <v>982</v>
      </c>
      <c r="C94" s="204" t="s">
        <v>570</v>
      </c>
      <c r="D94" s="205" t="s">
        <v>600</v>
      </c>
      <c r="E94" s="203" t="s">
        <v>982</v>
      </c>
      <c r="F94" s="196" t="s">
        <v>60</v>
      </c>
      <c r="G94" s="222">
        <f t="shared" si="2"/>
        <v>2</v>
      </c>
      <c r="H94" s="197"/>
      <c r="I94" s="197">
        <v>2</v>
      </c>
      <c r="J94" s="198"/>
      <c r="K94" s="198"/>
    </row>
    <row r="95" spans="1:11" ht="14.25" customHeight="1" thickBot="1">
      <c r="A95" s="192">
        <v>89</v>
      </c>
      <c r="B95" s="203" t="s">
        <v>2</v>
      </c>
      <c r="C95" s="204" t="s">
        <v>658</v>
      </c>
      <c r="D95" s="205" t="s">
        <v>1841</v>
      </c>
      <c r="E95" s="203" t="s">
        <v>1115</v>
      </c>
      <c r="F95" s="196" t="s">
        <v>61</v>
      </c>
      <c r="G95" s="222">
        <f t="shared" si="2"/>
        <v>2</v>
      </c>
      <c r="H95" s="197"/>
      <c r="I95" s="197">
        <v>2</v>
      </c>
      <c r="J95" s="198"/>
      <c r="K95" s="198"/>
    </row>
    <row r="96" spans="1:11" ht="14.25" customHeight="1">
      <c r="A96" s="199">
        <v>90</v>
      </c>
      <c r="B96" s="186" t="s">
        <v>6</v>
      </c>
      <c r="C96" s="187" t="s">
        <v>549</v>
      </c>
      <c r="D96" s="188" t="s">
        <v>41</v>
      </c>
      <c r="E96" s="186" t="s">
        <v>1154</v>
      </c>
      <c r="F96" s="200" t="s">
        <v>62</v>
      </c>
      <c r="G96" s="222">
        <f t="shared" si="2"/>
        <v>4</v>
      </c>
      <c r="H96" s="201"/>
      <c r="I96" s="201">
        <v>4</v>
      </c>
      <c r="J96" s="206"/>
      <c r="K96" s="202"/>
    </row>
    <row r="97" spans="1:11" ht="14.25" customHeight="1" thickBot="1">
      <c r="A97" s="192">
        <v>91</v>
      </c>
      <c r="B97" s="203" t="s">
        <v>1154</v>
      </c>
      <c r="C97" s="204" t="s">
        <v>14</v>
      </c>
      <c r="D97" s="205" t="s">
        <v>17</v>
      </c>
      <c r="E97" s="203" t="s">
        <v>1154</v>
      </c>
      <c r="F97" s="196" t="s">
        <v>62</v>
      </c>
      <c r="G97" s="222">
        <f t="shared" si="2"/>
        <v>4</v>
      </c>
      <c r="H97" s="197"/>
      <c r="I97" s="197">
        <v>4</v>
      </c>
      <c r="J97" s="198"/>
      <c r="K97" s="198"/>
    </row>
    <row r="98" spans="1:11" ht="14.25" customHeight="1" thickBot="1">
      <c r="A98" s="192">
        <v>92</v>
      </c>
      <c r="B98" s="203" t="s">
        <v>1154</v>
      </c>
      <c r="C98" s="204" t="s">
        <v>14</v>
      </c>
      <c r="D98" s="205" t="s">
        <v>17</v>
      </c>
      <c r="E98" s="203" t="s">
        <v>1154</v>
      </c>
      <c r="F98" s="196" t="s">
        <v>63</v>
      </c>
      <c r="G98" s="222">
        <f t="shared" si="2"/>
        <v>4</v>
      </c>
      <c r="H98" s="197"/>
      <c r="I98" s="197">
        <v>4</v>
      </c>
      <c r="J98" s="198"/>
      <c r="K98" s="198"/>
    </row>
    <row r="99" spans="1:11" ht="14.25" customHeight="1" thickBot="1">
      <c r="A99" s="199">
        <v>93</v>
      </c>
      <c r="B99" s="203" t="s">
        <v>9</v>
      </c>
      <c r="C99" s="204" t="s">
        <v>616</v>
      </c>
      <c r="D99" s="205" t="s">
        <v>608</v>
      </c>
      <c r="E99" s="203" t="s">
        <v>42</v>
      </c>
      <c r="F99" s="196" t="s">
        <v>1239</v>
      </c>
      <c r="G99" s="222">
        <f t="shared" si="2"/>
        <v>3</v>
      </c>
      <c r="H99" s="197"/>
      <c r="I99" s="197">
        <v>3</v>
      </c>
      <c r="J99" s="198"/>
      <c r="K99" s="198"/>
    </row>
    <row r="100" spans="1:11" ht="14.25" customHeight="1" thickBot="1">
      <c r="A100" s="192">
        <v>94</v>
      </c>
      <c r="B100" s="203" t="s">
        <v>1154</v>
      </c>
      <c r="C100" s="204" t="s">
        <v>14</v>
      </c>
      <c r="D100" s="205" t="s">
        <v>17</v>
      </c>
      <c r="E100" s="203" t="s">
        <v>1154</v>
      </c>
      <c r="F100" s="196" t="s">
        <v>64</v>
      </c>
      <c r="G100" s="222">
        <f t="shared" si="2"/>
        <v>3</v>
      </c>
      <c r="H100" s="197"/>
      <c r="I100" s="197">
        <v>3</v>
      </c>
      <c r="J100" s="198"/>
      <c r="K100" s="198"/>
    </row>
    <row r="101" spans="1:11" ht="21" customHeight="1">
      <c r="A101" s="208"/>
      <c r="B101" s="208"/>
      <c r="C101" s="209"/>
      <c r="D101" s="210"/>
      <c r="E101" s="211"/>
      <c r="F101" s="334" t="s">
        <v>466</v>
      </c>
      <c r="G101" s="334"/>
      <c r="H101" s="334"/>
      <c r="I101" s="334"/>
    </row>
    <row r="102" spans="1:11" ht="15.6">
      <c r="A102" s="208"/>
      <c r="B102" s="208"/>
      <c r="C102" s="209"/>
      <c r="D102" s="210"/>
      <c r="E102" s="211"/>
      <c r="F102" s="212"/>
      <c r="G102" s="212"/>
      <c r="H102" s="213"/>
      <c r="I102" s="214"/>
    </row>
    <row r="103" spans="1:11" ht="15.6">
      <c r="A103" s="208"/>
      <c r="B103" s="208"/>
      <c r="C103" s="209"/>
      <c r="D103" s="210"/>
      <c r="E103" s="211"/>
      <c r="F103" s="212"/>
      <c r="G103" s="212"/>
      <c r="H103" s="213"/>
      <c r="I103" s="214"/>
    </row>
    <row r="104" spans="1:11" ht="21" customHeight="1">
      <c r="A104" s="208"/>
      <c r="B104" s="208"/>
      <c r="C104" s="209"/>
      <c r="D104" s="210"/>
      <c r="E104" s="211"/>
      <c r="F104" s="335" t="s">
        <v>467</v>
      </c>
      <c r="G104" s="335"/>
      <c r="H104" s="335"/>
      <c r="I104" s="335"/>
    </row>
  </sheetData>
  <sheetProtection sheet="1" objects="1" scenarios="1"/>
  <autoFilter ref="A6:F100"/>
  <mergeCells count="10">
    <mergeCell ref="J5:K5"/>
    <mergeCell ref="F101:I101"/>
    <mergeCell ref="F104:I104"/>
    <mergeCell ref="A1:E1"/>
    <mergeCell ref="F1:I1"/>
    <mergeCell ref="A2:E2"/>
    <mergeCell ref="F2:I2"/>
    <mergeCell ref="F3:I3"/>
    <mergeCell ref="A4:I4"/>
    <mergeCell ref="A5:I5"/>
  </mergeCells>
  <phoneticPr fontId="16" type="noConversion"/>
  <conditionalFormatting sqref="J7:K100">
    <cfRule type="cellIs" dxfId="5" priority="1" stopIfTrue="1" operator="lessThan">
      <formula>5</formula>
    </cfRule>
  </conditionalFormatting>
  <conditionalFormatting sqref="J7:K100">
    <cfRule type="cellIs" dxfId="4" priority="2" stopIfTrue="1" operator="lessThan">
      <formula>5</formula>
    </cfRule>
    <cfRule type="cellIs" dxfId="3" priority="3" stopIfTrue="1" operator="lessThan">
      <formula>5</formula>
    </cfRule>
  </conditionalFormatting>
  <conditionalFormatting sqref="J7:K100">
    <cfRule type="cellIs" dxfId="2" priority="4" stopIfTrue="1" operator="lessThan">
      <formula>5</formula>
    </cfRule>
  </conditionalFormatting>
  <printOptions horizontalCentered="1"/>
  <pageMargins left="0.25" right="0.25" top="0.25" bottom="0.25" header="0.25" footer="0.2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45"/>
  </sheetPr>
  <dimension ref="A1:T90"/>
  <sheetViews>
    <sheetView view="pageBreakPreview" zoomScale="75" zoomScaleNormal="100" workbookViewId="0">
      <selection activeCell="C17" sqref="C17"/>
    </sheetView>
  </sheetViews>
  <sheetFormatPr defaultColWidth="6" defaultRowHeight="13.2"/>
  <cols>
    <col min="1" max="1" width="3.88671875" style="3" bestFit="1" customWidth="1"/>
    <col min="2" max="2" width="11.33203125" style="3" bestFit="1" customWidth="1"/>
    <col min="3" max="3" width="25.44140625" style="3" customWidth="1"/>
    <col min="4" max="4" width="9.44140625" style="3" bestFit="1" customWidth="1"/>
    <col min="5" max="10" width="6.44140625" style="3" customWidth="1"/>
    <col min="11" max="11" width="6.5546875" style="3" bestFit="1" customWidth="1"/>
    <col min="12" max="12" width="7.109375" style="3" bestFit="1" customWidth="1"/>
    <col min="13" max="13" width="7.109375" style="3" customWidth="1"/>
    <col min="14" max="16" width="7.6640625" style="3" bestFit="1" customWidth="1"/>
    <col min="17" max="17" width="7.6640625" style="4" bestFit="1" customWidth="1"/>
    <col min="18" max="18" width="6.33203125" style="4" hidden="1" customWidth="1"/>
    <col min="19" max="20" width="7.6640625" style="3" bestFit="1" customWidth="1"/>
    <col min="21" max="16384" width="6" style="3"/>
  </cols>
  <sheetData>
    <row r="1" spans="1:20" ht="15.6">
      <c r="A1" s="317" t="s">
        <v>696</v>
      </c>
      <c r="B1" s="317"/>
      <c r="C1" s="317"/>
      <c r="D1" s="317"/>
      <c r="E1" s="304" t="s">
        <v>695</v>
      </c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</row>
    <row r="2" spans="1:20" ht="15.6">
      <c r="A2" s="318" t="s">
        <v>689</v>
      </c>
      <c r="B2" s="318"/>
      <c r="C2" s="318"/>
      <c r="D2" s="318"/>
      <c r="E2" s="304" t="s">
        <v>694</v>
      </c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</row>
    <row r="3" spans="1:20" ht="15.6">
      <c r="A3" s="323" t="s">
        <v>692</v>
      </c>
      <c r="B3" s="305"/>
      <c r="C3" s="305"/>
      <c r="D3" s="305"/>
      <c r="E3" s="305" t="s">
        <v>693</v>
      </c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</row>
    <row r="4" spans="1:20" ht="17.399999999999999">
      <c r="A4" s="324" t="s">
        <v>454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0" ht="17.399999999999999">
      <c r="A5" s="306" t="str">
        <f>IF(OR(B12="",C6="",I6="",K6="",M90=""),"Số liệu chỉ hiển thị khi thông tin Tên HP, số ĐVHT, Tên Lớp mới, Tên Giảng viên đã được điền đầy đủ","")</f>
        <v>Số liệu chỉ hiển thị khi thông tin Tên HP, số ĐVHT, Tên Lớp mới, Tên Giảng viên đã được điền đầy đủ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</row>
    <row r="6" spans="1:20" s="34" customFormat="1" ht="16.8">
      <c r="A6" s="311" t="s">
        <v>539</v>
      </c>
      <c r="B6" s="311"/>
      <c r="C6" s="348"/>
      <c r="D6" s="348"/>
      <c r="E6" s="348"/>
      <c r="F6" s="348"/>
      <c r="G6" s="322" t="s">
        <v>558</v>
      </c>
      <c r="H6" s="322"/>
      <c r="I6" s="60"/>
      <c r="J6" s="33" t="s">
        <v>557</v>
      </c>
      <c r="K6" s="348"/>
      <c r="L6" s="348"/>
      <c r="M6" s="348"/>
      <c r="Q6" s="85"/>
      <c r="R6" s="85"/>
    </row>
    <row r="7" spans="1:20" s="34" customFormat="1" ht="16.8">
      <c r="A7" s="35"/>
      <c r="B7" s="36"/>
      <c r="C7" s="37" t="s">
        <v>559</v>
      </c>
      <c r="D7" s="38" t="s">
        <v>540</v>
      </c>
      <c r="E7" s="344" t="s">
        <v>82</v>
      </c>
      <c r="F7" s="344"/>
      <c r="G7" s="344"/>
      <c r="H7" s="344"/>
      <c r="I7" s="344"/>
      <c r="J7" s="344"/>
      <c r="K7" s="36"/>
      <c r="L7" s="35"/>
      <c r="M7" s="35"/>
      <c r="Q7" s="85"/>
      <c r="R7" s="85"/>
    </row>
    <row r="8" spans="1:20" s="39" customFormat="1" ht="15" customHeight="1">
      <c r="A8" s="345" t="s">
        <v>538</v>
      </c>
      <c r="B8" s="345" t="s">
        <v>1327</v>
      </c>
      <c r="C8" s="352" t="s">
        <v>455</v>
      </c>
      <c r="D8" s="354"/>
      <c r="E8" s="352" t="s">
        <v>551</v>
      </c>
      <c r="F8" s="353"/>
      <c r="G8" s="353"/>
      <c r="H8" s="353"/>
      <c r="I8" s="353"/>
      <c r="J8" s="354"/>
      <c r="K8" s="345" t="s">
        <v>552</v>
      </c>
      <c r="L8" s="315" t="s">
        <v>79</v>
      </c>
      <c r="M8" s="307" t="s">
        <v>78</v>
      </c>
      <c r="N8" s="345" t="s">
        <v>456</v>
      </c>
      <c r="O8" s="345" t="s">
        <v>457</v>
      </c>
      <c r="P8" s="345" t="s">
        <v>458</v>
      </c>
      <c r="Q8" s="345" t="s">
        <v>459</v>
      </c>
      <c r="R8" s="349" t="s">
        <v>554</v>
      </c>
      <c r="S8" s="307" t="s">
        <v>1363</v>
      </c>
      <c r="T8" s="307" t="s">
        <v>1364</v>
      </c>
    </row>
    <row r="9" spans="1:20" s="39" customFormat="1" ht="13.8">
      <c r="A9" s="346"/>
      <c r="B9" s="346"/>
      <c r="C9" s="358"/>
      <c r="D9" s="359"/>
      <c r="E9" s="355"/>
      <c r="F9" s="356"/>
      <c r="G9" s="356"/>
      <c r="H9" s="356"/>
      <c r="I9" s="356"/>
      <c r="J9" s="357"/>
      <c r="K9" s="346"/>
      <c r="L9" s="315"/>
      <c r="M9" s="308"/>
      <c r="N9" s="346"/>
      <c r="O9" s="346"/>
      <c r="P9" s="346"/>
      <c r="Q9" s="346"/>
      <c r="R9" s="350"/>
      <c r="S9" s="308"/>
      <c r="T9" s="308"/>
    </row>
    <row r="10" spans="1:20" s="39" customFormat="1" ht="13.8">
      <c r="A10" s="346"/>
      <c r="B10" s="346"/>
      <c r="C10" s="358"/>
      <c r="D10" s="359"/>
      <c r="E10" s="352" t="s">
        <v>555</v>
      </c>
      <c r="F10" s="353"/>
      <c r="G10" s="354"/>
      <c r="H10" s="352" t="s">
        <v>556</v>
      </c>
      <c r="I10" s="353"/>
      <c r="J10" s="354"/>
      <c r="K10" s="346"/>
      <c r="L10" s="315"/>
      <c r="M10" s="308"/>
      <c r="N10" s="346"/>
      <c r="O10" s="346"/>
      <c r="P10" s="346"/>
      <c r="Q10" s="346"/>
      <c r="R10" s="350"/>
      <c r="S10" s="308"/>
      <c r="T10" s="308"/>
    </row>
    <row r="11" spans="1:20" s="39" customFormat="1" ht="13.8">
      <c r="A11" s="347"/>
      <c r="B11" s="347"/>
      <c r="C11" s="355"/>
      <c r="D11" s="357"/>
      <c r="E11" s="355"/>
      <c r="F11" s="356"/>
      <c r="G11" s="357"/>
      <c r="H11" s="355"/>
      <c r="I11" s="356"/>
      <c r="J11" s="357"/>
      <c r="K11" s="347"/>
      <c r="L11" s="315"/>
      <c r="M11" s="308"/>
      <c r="N11" s="347"/>
      <c r="O11" s="347"/>
      <c r="P11" s="347"/>
      <c r="Q11" s="347"/>
      <c r="R11" s="350"/>
      <c r="S11" s="308"/>
      <c r="T11" s="308"/>
    </row>
    <row r="12" spans="1:20" ht="13.8">
      <c r="A12" s="58" t="str">
        <f>IF(B12="","",SUBTOTAL(3,$B$12:B12))</f>
        <v/>
      </c>
      <c r="B12" s="155"/>
      <c r="C12" s="147"/>
      <c r="D12" s="148"/>
      <c r="E12" s="41"/>
      <c r="F12" s="41"/>
      <c r="G12" s="41"/>
      <c r="H12" s="41"/>
      <c r="I12" s="41"/>
      <c r="J12" s="41"/>
      <c r="K12" s="30" t="str">
        <f t="shared" ref="K12:K43" si="0">IF(OR(B12="",$C$6="",$I$6="",$K$6="",$M$90=""),"",IF((COUNT(E12:J12))=0,0,ROUND((SUM(E12:G12)+2*SUM(H12:J12))/(COUNT(E12:G12)+2*COUNT(H12:J12)),1)))</f>
        <v/>
      </c>
      <c r="L12" s="152"/>
      <c r="M12" s="86" t="str">
        <f t="shared" ref="M12:M43" si="1">IF(OR(B12="",$C$6="",$I$6="",$M$90=""),"",IF(OR(K12&lt;3,L12/($I$6*15)&gt;0.2),"Cấm thi",""))</f>
        <v/>
      </c>
      <c r="N12" s="41"/>
      <c r="O12" s="41"/>
      <c r="P12" s="30" t="str">
        <f t="shared" ref="P12:P43" si="2">IF(OR(B12="",$C$6="",$I$6="",$K$6="",$M$90=""),"",ROUND((K12*0.4+N12*0.6),1))</f>
        <v/>
      </c>
      <c r="Q12" s="30" t="str">
        <f t="shared" ref="Q12:Q43" si="3">IF(OR(B12="",$C$6="",$I$6="",$K$6="",$M$90="",O12=""),"",IF(O12&gt;N12,ROUND((O12*0.4+P12*0.6),1),P12))</f>
        <v/>
      </c>
      <c r="R12" s="42" t="str">
        <f t="shared" ref="R12:R43" si="4">IF(B12="","",IF(P12="","KXL",IF(P12&lt;4,"Kém",IF(P12&lt;5,"Yếu",IF(P12&lt;6,"TB",IF(P12&lt;7,"TBK",IF(P12&lt;8,"Khá",IF(P12&lt;9,"Giỏi","XS"))))))))</f>
        <v/>
      </c>
      <c r="S12" s="86" t="str">
        <f>IF(C12="","",IF(AND(N12&gt;=3,P12&gt;=5),"ĐẠT","KĐẠT"))</f>
        <v/>
      </c>
      <c r="T12" s="86" t="str">
        <f>IF(OR(C12="",O12=""),"",IF(AND(O12&gt;=3,Q12&gt;=5),"ĐẠT","KĐẠT"))</f>
        <v/>
      </c>
    </row>
    <row r="13" spans="1:20" ht="13.8">
      <c r="A13" s="58" t="str">
        <f>IF(B13="","",SUBTOTAL(3,$B$12:B13))</f>
        <v/>
      </c>
      <c r="B13" s="62"/>
      <c r="C13" s="147"/>
      <c r="D13" s="148"/>
      <c r="E13" s="41"/>
      <c r="F13" s="41"/>
      <c r="G13" s="41"/>
      <c r="H13" s="41"/>
      <c r="I13" s="41"/>
      <c r="J13" s="41"/>
      <c r="K13" s="30" t="str">
        <f t="shared" si="0"/>
        <v/>
      </c>
      <c r="L13" s="152"/>
      <c r="M13" s="86" t="str">
        <f t="shared" si="1"/>
        <v/>
      </c>
      <c r="N13" s="41"/>
      <c r="O13" s="41"/>
      <c r="P13" s="30" t="str">
        <f t="shared" si="2"/>
        <v/>
      </c>
      <c r="Q13" s="30" t="str">
        <f t="shared" si="3"/>
        <v/>
      </c>
      <c r="R13" s="42" t="str">
        <f t="shared" si="4"/>
        <v/>
      </c>
      <c r="S13" s="86" t="str">
        <f t="shared" ref="S13:S44" si="5">IF(C13="","",IF(AND(N13&gt;=3,P13&gt;=5),"ĐẠT","KHÔNG"))</f>
        <v/>
      </c>
      <c r="T13" s="86" t="str">
        <f t="shared" ref="T13:T44" si="6">IF(OR(C13="",O13=""),"",IF(AND(O13&gt;=3,Q13&gt;=5),"ĐẠT","KHÔNG"))</f>
        <v/>
      </c>
    </row>
    <row r="14" spans="1:20" ht="13.8">
      <c r="A14" s="58" t="str">
        <f>IF(B14="","",SUBTOTAL(3,$B$12:B14))</f>
        <v/>
      </c>
      <c r="B14" s="62"/>
      <c r="C14" s="147"/>
      <c r="D14" s="148"/>
      <c r="E14" s="41"/>
      <c r="F14" s="41"/>
      <c r="G14" s="41"/>
      <c r="H14" s="41"/>
      <c r="I14" s="41"/>
      <c r="J14" s="41"/>
      <c r="K14" s="30" t="str">
        <f t="shared" si="0"/>
        <v/>
      </c>
      <c r="L14" s="152"/>
      <c r="M14" s="86" t="str">
        <f t="shared" si="1"/>
        <v/>
      </c>
      <c r="N14" s="41"/>
      <c r="O14" s="41"/>
      <c r="P14" s="30" t="str">
        <f t="shared" si="2"/>
        <v/>
      </c>
      <c r="Q14" s="30" t="str">
        <f t="shared" si="3"/>
        <v/>
      </c>
      <c r="R14" s="42" t="str">
        <f t="shared" si="4"/>
        <v/>
      </c>
      <c r="S14" s="86" t="str">
        <f t="shared" si="5"/>
        <v/>
      </c>
      <c r="T14" s="86" t="str">
        <f t="shared" si="6"/>
        <v/>
      </c>
    </row>
    <row r="15" spans="1:20" ht="13.8">
      <c r="A15" s="58" t="str">
        <f>IF(B15="","",SUBTOTAL(3,$B$12:B15))</f>
        <v/>
      </c>
      <c r="B15" s="62"/>
      <c r="C15" s="147"/>
      <c r="D15" s="148"/>
      <c r="E15" s="41"/>
      <c r="F15" s="41"/>
      <c r="G15" s="41"/>
      <c r="H15" s="41"/>
      <c r="I15" s="41"/>
      <c r="J15" s="41"/>
      <c r="K15" s="30" t="str">
        <f t="shared" si="0"/>
        <v/>
      </c>
      <c r="L15" s="152"/>
      <c r="M15" s="86" t="str">
        <f t="shared" si="1"/>
        <v/>
      </c>
      <c r="N15" s="41"/>
      <c r="O15" s="41"/>
      <c r="P15" s="30" t="str">
        <f t="shared" si="2"/>
        <v/>
      </c>
      <c r="Q15" s="30" t="str">
        <f t="shared" si="3"/>
        <v/>
      </c>
      <c r="R15" s="42" t="str">
        <f t="shared" si="4"/>
        <v/>
      </c>
      <c r="S15" s="86" t="str">
        <f t="shared" si="5"/>
        <v/>
      </c>
      <c r="T15" s="86" t="str">
        <f t="shared" si="6"/>
        <v/>
      </c>
    </row>
    <row r="16" spans="1:20" ht="13.8">
      <c r="A16" s="58" t="str">
        <f>IF(B16="","",SUBTOTAL(3,$B$12:B16))</f>
        <v/>
      </c>
      <c r="B16" s="62"/>
      <c r="C16" s="147"/>
      <c r="D16" s="148"/>
      <c r="E16" s="41"/>
      <c r="F16" s="41"/>
      <c r="G16" s="41"/>
      <c r="H16" s="41"/>
      <c r="I16" s="41"/>
      <c r="J16" s="41"/>
      <c r="K16" s="30" t="str">
        <f t="shared" si="0"/>
        <v/>
      </c>
      <c r="L16" s="152"/>
      <c r="M16" s="86" t="str">
        <f t="shared" si="1"/>
        <v/>
      </c>
      <c r="N16" s="41"/>
      <c r="O16" s="41"/>
      <c r="P16" s="30" t="str">
        <f t="shared" si="2"/>
        <v/>
      </c>
      <c r="Q16" s="30" t="str">
        <f t="shared" si="3"/>
        <v/>
      </c>
      <c r="R16" s="42" t="str">
        <f t="shared" si="4"/>
        <v/>
      </c>
      <c r="S16" s="86" t="str">
        <f t="shared" si="5"/>
        <v/>
      </c>
      <c r="T16" s="86" t="str">
        <f t="shared" si="6"/>
        <v/>
      </c>
    </row>
    <row r="17" spans="1:20" ht="13.8">
      <c r="A17" s="58" t="str">
        <f>IF(B17="","",SUBTOTAL(3,$B$12:B17))</f>
        <v/>
      </c>
      <c r="B17" s="62"/>
      <c r="C17" s="147"/>
      <c r="D17" s="148"/>
      <c r="E17" s="41"/>
      <c r="F17" s="41"/>
      <c r="G17" s="41"/>
      <c r="H17" s="41"/>
      <c r="I17" s="41"/>
      <c r="J17" s="41"/>
      <c r="K17" s="30" t="str">
        <f t="shared" si="0"/>
        <v/>
      </c>
      <c r="L17" s="152"/>
      <c r="M17" s="86" t="str">
        <f t="shared" si="1"/>
        <v/>
      </c>
      <c r="N17" s="41"/>
      <c r="O17" s="41"/>
      <c r="P17" s="30" t="str">
        <f t="shared" si="2"/>
        <v/>
      </c>
      <c r="Q17" s="30" t="str">
        <f t="shared" si="3"/>
        <v/>
      </c>
      <c r="R17" s="42" t="str">
        <f t="shared" si="4"/>
        <v/>
      </c>
      <c r="S17" s="86" t="str">
        <f t="shared" si="5"/>
        <v/>
      </c>
      <c r="T17" s="86" t="str">
        <f t="shared" si="6"/>
        <v/>
      </c>
    </row>
    <row r="18" spans="1:20" ht="13.8">
      <c r="A18" s="58" t="str">
        <f>IF(B18="","",SUBTOTAL(3,$B$12:B18))</f>
        <v/>
      </c>
      <c r="B18" s="62"/>
      <c r="C18" s="147"/>
      <c r="D18" s="148"/>
      <c r="E18" s="41"/>
      <c r="F18" s="41"/>
      <c r="G18" s="41"/>
      <c r="H18" s="41"/>
      <c r="I18" s="41"/>
      <c r="J18" s="41"/>
      <c r="K18" s="30" t="str">
        <f t="shared" si="0"/>
        <v/>
      </c>
      <c r="L18" s="152"/>
      <c r="M18" s="86" t="str">
        <f t="shared" si="1"/>
        <v/>
      </c>
      <c r="N18" s="41"/>
      <c r="O18" s="41"/>
      <c r="P18" s="30" t="str">
        <f t="shared" si="2"/>
        <v/>
      </c>
      <c r="Q18" s="30" t="str">
        <f t="shared" si="3"/>
        <v/>
      </c>
      <c r="R18" s="42" t="str">
        <f t="shared" si="4"/>
        <v/>
      </c>
      <c r="S18" s="86" t="str">
        <f t="shared" si="5"/>
        <v/>
      </c>
      <c r="T18" s="86" t="str">
        <f t="shared" si="6"/>
        <v/>
      </c>
    </row>
    <row r="19" spans="1:20" ht="13.8">
      <c r="A19" s="58" t="str">
        <f>IF(B19="","",SUBTOTAL(3,$B$12:B19))</f>
        <v/>
      </c>
      <c r="B19" s="62"/>
      <c r="C19" s="147"/>
      <c r="D19" s="148"/>
      <c r="E19" s="41"/>
      <c r="F19" s="41"/>
      <c r="G19" s="41"/>
      <c r="H19" s="41"/>
      <c r="I19" s="41"/>
      <c r="J19" s="41"/>
      <c r="K19" s="30" t="str">
        <f t="shared" si="0"/>
        <v/>
      </c>
      <c r="L19" s="152"/>
      <c r="M19" s="86" t="str">
        <f t="shared" si="1"/>
        <v/>
      </c>
      <c r="N19" s="41"/>
      <c r="O19" s="41"/>
      <c r="P19" s="30" t="str">
        <f t="shared" si="2"/>
        <v/>
      </c>
      <c r="Q19" s="30" t="str">
        <f t="shared" si="3"/>
        <v/>
      </c>
      <c r="R19" s="42" t="str">
        <f t="shared" si="4"/>
        <v/>
      </c>
      <c r="S19" s="86" t="str">
        <f t="shared" si="5"/>
        <v/>
      </c>
      <c r="T19" s="86" t="str">
        <f t="shared" si="6"/>
        <v/>
      </c>
    </row>
    <row r="20" spans="1:20" ht="13.8">
      <c r="A20" s="58" t="str">
        <f>IF(B20="","",SUBTOTAL(3,$B$12:B20))</f>
        <v/>
      </c>
      <c r="B20" s="59"/>
      <c r="C20" s="147"/>
      <c r="D20" s="148"/>
      <c r="E20" s="41"/>
      <c r="F20" s="41"/>
      <c r="G20" s="41"/>
      <c r="H20" s="41"/>
      <c r="I20" s="41"/>
      <c r="J20" s="41"/>
      <c r="K20" s="30" t="str">
        <f t="shared" si="0"/>
        <v/>
      </c>
      <c r="L20" s="152"/>
      <c r="M20" s="86" t="str">
        <f t="shared" si="1"/>
        <v/>
      </c>
      <c r="N20" s="41"/>
      <c r="O20" s="41"/>
      <c r="P20" s="30" t="str">
        <f t="shared" si="2"/>
        <v/>
      </c>
      <c r="Q20" s="30" t="str">
        <f t="shared" si="3"/>
        <v/>
      </c>
      <c r="R20" s="42" t="str">
        <f t="shared" si="4"/>
        <v/>
      </c>
      <c r="S20" s="86" t="str">
        <f t="shared" si="5"/>
        <v/>
      </c>
      <c r="T20" s="86" t="str">
        <f t="shared" si="6"/>
        <v/>
      </c>
    </row>
    <row r="21" spans="1:20" ht="13.8">
      <c r="A21" s="58" t="str">
        <f>IF(B21="","",SUBTOTAL(3,$B$12:B21))</f>
        <v/>
      </c>
      <c r="B21" s="40"/>
      <c r="C21" s="147"/>
      <c r="D21" s="148"/>
      <c r="E21" s="41"/>
      <c r="F21" s="41"/>
      <c r="G21" s="41"/>
      <c r="H21" s="41"/>
      <c r="I21" s="41"/>
      <c r="J21" s="41"/>
      <c r="K21" s="30" t="str">
        <f t="shared" si="0"/>
        <v/>
      </c>
      <c r="L21" s="152"/>
      <c r="M21" s="86" t="str">
        <f t="shared" si="1"/>
        <v/>
      </c>
      <c r="N21" s="41"/>
      <c r="O21" s="41"/>
      <c r="P21" s="30" t="str">
        <f t="shared" si="2"/>
        <v/>
      </c>
      <c r="Q21" s="30" t="str">
        <f t="shared" si="3"/>
        <v/>
      </c>
      <c r="R21" s="42" t="str">
        <f t="shared" si="4"/>
        <v/>
      </c>
      <c r="S21" s="86" t="str">
        <f t="shared" si="5"/>
        <v/>
      </c>
      <c r="T21" s="86" t="str">
        <f t="shared" si="6"/>
        <v/>
      </c>
    </row>
    <row r="22" spans="1:20" ht="13.8">
      <c r="A22" s="58" t="str">
        <f>IF(B22="","",SUBTOTAL(3,$B$12:B22))</f>
        <v/>
      </c>
      <c r="B22" s="40"/>
      <c r="C22" s="147"/>
      <c r="D22" s="148"/>
      <c r="E22" s="41"/>
      <c r="F22" s="41"/>
      <c r="G22" s="41"/>
      <c r="H22" s="41"/>
      <c r="I22" s="41"/>
      <c r="J22" s="41"/>
      <c r="K22" s="30" t="str">
        <f t="shared" si="0"/>
        <v/>
      </c>
      <c r="L22" s="152"/>
      <c r="M22" s="86" t="str">
        <f t="shared" si="1"/>
        <v/>
      </c>
      <c r="N22" s="41"/>
      <c r="O22" s="41"/>
      <c r="P22" s="30" t="str">
        <f t="shared" si="2"/>
        <v/>
      </c>
      <c r="Q22" s="30" t="str">
        <f t="shared" si="3"/>
        <v/>
      </c>
      <c r="R22" s="42" t="str">
        <f t="shared" si="4"/>
        <v/>
      </c>
      <c r="S22" s="86" t="str">
        <f t="shared" si="5"/>
        <v/>
      </c>
      <c r="T22" s="86" t="str">
        <f t="shared" si="6"/>
        <v/>
      </c>
    </row>
    <row r="23" spans="1:20" ht="13.8">
      <c r="A23" s="58" t="str">
        <f>IF(B23="","",SUBTOTAL(3,$B$12:B23))</f>
        <v/>
      </c>
      <c r="B23" s="40"/>
      <c r="C23" s="147"/>
      <c r="D23" s="148"/>
      <c r="E23" s="41"/>
      <c r="F23" s="41"/>
      <c r="G23" s="41"/>
      <c r="H23" s="41"/>
      <c r="I23" s="41"/>
      <c r="J23" s="41"/>
      <c r="K23" s="30" t="str">
        <f t="shared" si="0"/>
        <v/>
      </c>
      <c r="L23" s="152"/>
      <c r="M23" s="86" t="str">
        <f t="shared" si="1"/>
        <v/>
      </c>
      <c r="N23" s="41"/>
      <c r="O23" s="41"/>
      <c r="P23" s="30" t="str">
        <f t="shared" si="2"/>
        <v/>
      </c>
      <c r="Q23" s="30" t="str">
        <f t="shared" si="3"/>
        <v/>
      </c>
      <c r="R23" s="42" t="str">
        <f t="shared" si="4"/>
        <v/>
      </c>
      <c r="S23" s="86" t="str">
        <f t="shared" si="5"/>
        <v/>
      </c>
      <c r="T23" s="86" t="str">
        <f t="shared" si="6"/>
        <v/>
      </c>
    </row>
    <row r="24" spans="1:20" ht="13.8">
      <c r="A24" s="58" t="str">
        <f>IF(B24="","",SUBTOTAL(3,$B$12:B24))</f>
        <v/>
      </c>
      <c r="B24" s="40"/>
      <c r="C24" s="147"/>
      <c r="D24" s="148"/>
      <c r="E24" s="41"/>
      <c r="F24" s="41"/>
      <c r="G24" s="41"/>
      <c r="H24" s="41"/>
      <c r="I24" s="41"/>
      <c r="J24" s="41"/>
      <c r="K24" s="30" t="str">
        <f t="shared" si="0"/>
        <v/>
      </c>
      <c r="L24" s="152"/>
      <c r="M24" s="86" t="str">
        <f t="shared" si="1"/>
        <v/>
      </c>
      <c r="N24" s="41"/>
      <c r="O24" s="41"/>
      <c r="P24" s="30" t="str">
        <f t="shared" si="2"/>
        <v/>
      </c>
      <c r="Q24" s="30" t="str">
        <f t="shared" si="3"/>
        <v/>
      </c>
      <c r="R24" s="42" t="str">
        <f t="shared" si="4"/>
        <v/>
      </c>
      <c r="S24" s="86" t="str">
        <f t="shared" si="5"/>
        <v/>
      </c>
      <c r="T24" s="86" t="str">
        <f t="shared" si="6"/>
        <v/>
      </c>
    </row>
    <row r="25" spans="1:20" ht="13.8">
      <c r="A25" s="58" t="str">
        <f>IF(B25="","",SUBTOTAL(3,$B$12:B25))</f>
        <v/>
      </c>
      <c r="B25" s="40"/>
      <c r="C25" s="147"/>
      <c r="D25" s="148"/>
      <c r="E25" s="41"/>
      <c r="F25" s="41"/>
      <c r="G25" s="41"/>
      <c r="H25" s="41"/>
      <c r="I25" s="41"/>
      <c r="J25" s="41"/>
      <c r="K25" s="30" t="str">
        <f t="shared" si="0"/>
        <v/>
      </c>
      <c r="L25" s="152"/>
      <c r="M25" s="86" t="str">
        <f t="shared" si="1"/>
        <v/>
      </c>
      <c r="N25" s="41"/>
      <c r="O25" s="41"/>
      <c r="P25" s="30" t="str">
        <f t="shared" si="2"/>
        <v/>
      </c>
      <c r="Q25" s="30" t="str">
        <f t="shared" si="3"/>
        <v/>
      </c>
      <c r="R25" s="42" t="str">
        <f t="shared" si="4"/>
        <v/>
      </c>
      <c r="S25" s="86" t="str">
        <f t="shared" si="5"/>
        <v/>
      </c>
      <c r="T25" s="86" t="str">
        <f t="shared" si="6"/>
        <v/>
      </c>
    </row>
    <row r="26" spans="1:20" ht="13.8">
      <c r="A26" s="58" t="str">
        <f>IF(B26="","",SUBTOTAL(3,$B$12:B26))</f>
        <v/>
      </c>
      <c r="B26" s="40"/>
      <c r="C26" s="147"/>
      <c r="D26" s="148"/>
      <c r="E26" s="41"/>
      <c r="F26" s="41"/>
      <c r="G26" s="41"/>
      <c r="H26" s="41"/>
      <c r="I26" s="41"/>
      <c r="J26" s="41"/>
      <c r="K26" s="30" t="str">
        <f t="shared" si="0"/>
        <v/>
      </c>
      <c r="L26" s="152"/>
      <c r="M26" s="86" t="str">
        <f t="shared" si="1"/>
        <v/>
      </c>
      <c r="N26" s="41"/>
      <c r="O26" s="41"/>
      <c r="P26" s="30" t="str">
        <f t="shared" si="2"/>
        <v/>
      </c>
      <c r="Q26" s="30" t="str">
        <f t="shared" si="3"/>
        <v/>
      </c>
      <c r="R26" s="42" t="str">
        <f t="shared" si="4"/>
        <v/>
      </c>
      <c r="S26" s="86" t="str">
        <f t="shared" si="5"/>
        <v/>
      </c>
      <c r="T26" s="86" t="str">
        <f t="shared" si="6"/>
        <v/>
      </c>
    </row>
    <row r="27" spans="1:20" ht="13.8">
      <c r="A27" s="58" t="str">
        <f>IF(B27="","",SUBTOTAL(3,$B$12:B27))</f>
        <v/>
      </c>
      <c r="B27" s="40"/>
      <c r="C27" s="147"/>
      <c r="D27" s="148"/>
      <c r="E27" s="41"/>
      <c r="F27" s="41"/>
      <c r="G27" s="41"/>
      <c r="H27" s="41"/>
      <c r="I27" s="41"/>
      <c r="J27" s="41"/>
      <c r="K27" s="30" t="str">
        <f t="shared" si="0"/>
        <v/>
      </c>
      <c r="L27" s="152"/>
      <c r="M27" s="86" t="str">
        <f t="shared" si="1"/>
        <v/>
      </c>
      <c r="N27" s="41"/>
      <c r="O27" s="41"/>
      <c r="P27" s="30" t="str">
        <f t="shared" si="2"/>
        <v/>
      </c>
      <c r="Q27" s="30" t="str">
        <f t="shared" si="3"/>
        <v/>
      </c>
      <c r="R27" s="42" t="str">
        <f t="shared" si="4"/>
        <v/>
      </c>
      <c r="S27" s="86" t="str">
        <f t="shared" si="5"/>
        <v/>
      </c>
      <c r="T27" s="86" t="str">
        <f t="shared" si="6"/>
        <v/>
      </c>
    </row>
    <row r="28" spans="1:20" ht="13.8">
      <c r="A28" s="58" t="str">
        <f>IF(B28="","",SUBTOTAL(3,$B$12:B28))</f>
        <v/>
      </c>
      <c r="B28" s="40"/>
      <c r="C28" s="147"/>
      <c r="D28" s="148"/>
      <c r="E28" s="41"/>
      <c r="F28" s="41"/>
      <c r="G28" s="41"/>
      <c r="H28" s="41"/>
      <c r="I28" s="41"/>
      <c r="J28" s="41"/>
      <c r="K28" s="30" t="str">
        <f t="shared" si="0"/>
        <v/>
      </c>
      <c r="L28" s="152"/>
      <c r="M28" s="86" t="str">
        <f t="shared" si="1"/>
        <v/>
      </c>
      <c r="N28" s="41"/>
      <c r="O28" s="41"/>
      <c r="P28" s="30" t="str">
        <f t="shared" si="2"/>
        <v/>
      </c>
      <c r="Q28" s="30" t="str">
        <f t="shared" si="3"/>
        <v/>
      </c>
      <c r="R28" s="42" t="str">
        <f t="shared" si="4"/>
        <v/>
      </c>
      <c r="S28" s="86" t="str">
        <f t="shared" si="5"/>
        <v/>
      </c>
      <c r="T28" s="86" t="str">
        <f t="shared" si="6"/>
        <v/>
      </c>
    </row>
    <row r="29" spans="1:20" ht="13.8">
      <c r="A29" s="58" t="str">
        <f>IF(B29="","",SUBTOTAL(3,$B$12:B29))</f>
        <v/>
      </c>
      <c r="B29" s="40"/>
      <c r="C29" s="147"/>
      <c r="D29" s="148"/>
      <c r="E29" s="41"/>
      <c r="F29" s="41"/>
      <c r="G29" s="41"/>
      <c r="H29" s="41"/>
      <c r="I29" s="41"/>
      <c r="J29" s="41"/>
      <c r="K29" s="30" t="str">
        <f t="shared" si="0"/>
        <v/>
      </c>
      <c r="L29" s="152"/>
      <c r="M29" s="86" t="str">
        <f t="shared" si="1"/>
        <v/>
      </c>
      <c r="N29" s="41"/>
      <c r="O29" s="41"/>
      <c r="P29" s="30" t="str">
        <f t="shared" si="2"/>
        <v/>
      </c>
      <c r="Q29" s="30" t="str">
        <f t="shared" si="3"/>
        <v/>
      </c>
      <c r="R29" s="42" t="str">
        <f t="shared" si="4"/>
        <v/>
      </c>
      <c r="S29" s="86" t="str">
        <f t="shared" si="5"/>
        <v/>
      </c>
      <c r="T29" s="86" t="str">
        <f t="shared" si="6"/>
        <v/>
      </c>
    </row>
    <row r="30" spans="1:20" ht="13.8">
      <c r="A30" s="58" t="str">
        <f>IF(B30="","",SUBTOTAL(3,$B$12:B30))</f>
        <v/>
      </c>
      <c r="B30" s="40"/>
      <c r="C30" s="147"/>
      <c r="D30" s="148"/>
      <c r="E30" s="41"/>
      <c r="F30" s="41"/>
      <c r="G30" s="41"/>
      <c r="H30" s="41"/>
      <c r="I30" s="41"/>
      <c r="J30" s="41"/>
      <c r="K30" s="30" t="str">
        <f t="shared" si="0"/>
        <v/>
      </c>
      <c r="L30" s="152"/>
      <c r="M30" s="86" t="str">
        <f t="shared" si="1"/>
        <v/>
      </c>
      <c r="N30" s="41"/>
      <c r="O30" s="41"/>
      <c r="P30" s="30" t="str">
        <f t="shared" si="2"/>
        <v/>
      </c>
      <c r="Q30" s="30" t="str">
        <f t="shared" si="3"/>
        <v/>
      </c>
      <c r="R30" s="42" t="str">
        <f t="shared" si="4"/>
        <v/>
      </c>
      <c r="S30" s="86" t="str">
        <f t="shared" si="5"/>
        <v/>
      </c>
      <c r="T30" s="86" t="str">
        <f t="shared" si="6"/>
        <v/>
      </c>
    </row>
    <row r="31" spans="1:20" ht="13.8">
      <c r="A31" s="58" t="str">
        <f>IF(B31="","",SUBTOTAL(3,$B$12:B31))</f>
        <v/>
      </c>
      <c r="B31" s="40"/>
      <c r="C31" s="147"/>
      <c r="D31" s="148"/>
      <c r="E31" s="41"/>
      <c r="F31" s="41"/>
      <c r="G31" s="41"/>
      <c r="H31" s="41"/>
      <c r="I31" s="41"/>
      <c r="J31" s="41"/>
      <c r="K31" s="30" t="str">
        <f t="shared" si="0"/>
        <v/>
      </c>
      <c r="L31" s="152"/>
      <c r="M31" s="86" t="str">
        <f t="shared" si="1"/>
        <v/>
      </c>
      <c r="N31" s="41"/>
      <c r="O31" s="41"/>
      <c r="P31" s="30" t="str">
        <f t="shared" si="2"/>
        <v/>
      </c>
      <c r="Q31" s="30" t="str">
        <f t="shared" si="3"/>
        <v/>
      </c>
      <c r="R31" s="42" t="str">
        <f t="shared" si="4"/>
        <v/>
      </c>
      <c r="S31" s="86" t="str">
        <f t="shared" si="5"/>
        <v/>
      </c>
      <c r="T31" s="86" t="str">
        <f t="shared" si="6"/>
        <v/>
      </c>
    </row>
    <row r="32" spans="1:20" ht="13.8">
      <c r="A32" s="58" t="str">
        <f>IF(B32="","",SUBTOTAL(3,$B$12:B32))</f>
        <v/>
      </c>
      <c r="B32" s="40"/>
      <c r="C32" s="147"/>
      <c r="D32" s="148"/>
      <c r="E32" s="41"/>
      <c r="F32" s="41"/>
      <c r="G32" s="41"/>
      <c r="H32" s="41"/>
      <c r="I32" s="41"/>
      <c r="J32" s="41"/>
      <c r="K32" s="30" t="str">
        <f t="shared" si="0"/>
        <v/>
      </c>
      <c r="L32" s="152"/>
      <c r="M32" s="86" t="str">
        <f t="shared" si="1"/>
        <v/>
      </c>
      <c r="N32" s="41"/>
      <c r="O32" s="41"/>
      <c r="P32" s="30" t="str">
        <f t="shared" si="2"/>
        <v/>
      </c>
      <c r="Q32" s="30" t="str">
        <f t="shared" si="3"/>
        <v/>
      </c>
      <c r="R32" s="42" t="str">
        <f t="shared" si="4"/>
        <v/>
      </c>
      <c r="S32" s="86" t="str">
        <f t="shared" si="5"/>
        <v/>
      </c>
      <c r="T32" s="86" t="str">
        <f t="shared" si="6"/>
        <v/>
      </c>
    </row>
    <row r="33" spans="1:20" ht="13.8">
      <c r="A33" s="58" t="str">
        <f>IF(B33="","",SUBTOTAL(3,$B$12:B33))</f>
        <v/>
      </c>
      <c r="B33" s="40"/>
      <c r="C33" s="147"/>
      <c r="D33" s="148"/>
      <c r="E33" s="41"/>
      <c r="F33" s="41"/>
      <c r="G33" s="41"/>
      <c r="H33" s="41"/>
      <c r="I33" s="41"/>
      <c r="J33" s="41"/>
      <c r="K33" s="30" t="str">
        <f t="shared" si="0"/>
        <v/>
      </c>
      <c r="L33" s="152"/>
      <c r="M33" s="86" t="str">
        <f t="shared" si="1"/>
        <v/>
      </c>
      <c r="N33" s="41"/>
      <c r="O33" s="41"/>
      <c r="P33" s="30" t="str">
        <f t="shared" si="2"/>
        <v/>
      </c>
      <c r="Q33" s="30" t="str">
        <f t="shared" si="3"/>
        <v/>
      </c>
      <c r="R33" s="42" t="str">
        <f t="shared" si="4"/>
        <v/>
      </c>
      <c r="S33" s="86" t="str">
        <f t="shared" si="5"/>
        <v/>
      </c>
      <c r="T33" s="86" t="str">
        <f t="shared" si="6"/>
        <v/>
      </c>
    </row>
    <row r="34" spans="1:20" ht="13.8">
      <c r="A34" s="58" t="str">
        <f>IF(B34="","",SUBTOTAL(3,$B$12:B34))</f>
        <v/>
      </c>
      <c r="B34" s="40"/>
      <c r="C34" s="147"/>
      <c r="D34" s="148"/>
      <c r="E34" s="41"/>
      <c r="F34" s="41"/>
      <c r="G34" s="41"/>
      <c r="H34" s="41"/>
      <c r="I34" s="41"/>
      <c r="J34" s="41"/>
      <c r="K34" s="30" t="str">
        <f t="shared" si="0"/>
        <v/>
      </c>
      <c r="L34" s="152"/>
      <c r="M34" s="86" t="str">
        <f t="shared" si="1"/>
        <v/>
      </c>
      <c r="N34" s="41"/>
      <c r="O34" s="41"/>
      <c r="P34" s="30" t="str">
        <f t="shared" si="2"/>
        <v/>
      </c>
      <c r="Q34" s="30" t="str">
        <f t="shared" si="3"/>
        <v/>
      </c>
      <c r="R34" s="42" t="str">
        <f t="shared" si="4"/>
        <v/>
      </c>
      <c r="S34" s="86" t="str">
        <f t="shared" si="5"/>
        <v/>
      </c>
      <c r="T34" s="86" t="str">
        <f t="shared" si="6"/>
        <v/>
      </c>
    </row>
    <row r="35" spans="1:20" ht="13.8">
      <c r="A35" s="58" t="str">
        <f>IF(B35="","",SUBTOTAL(3,$B$12:B35))</f>
        <v/>
      </c>
      <c r="B35" s="40"/>
      <c r="C35" s="147"/>
      <c r="D35" s="148"/>
      <c r="E35" s="41"/>
      <c r="F35" s="41"/>
      <c r="G35" s="41"/>
      <c r="H35" s="41"/>
      <c r="I35" s="41"/>
      <c r="J35" s="41"/>
      <c r="K35" s="30" t="str">
        <f t="shared" si="0"/>
        <v/>
      </c>
      <c r="L35" s="152"/>
      <c r="M35" s="86" t="str">
        <f t="shared" si="1"/>
        <v/>
      </c>
      <c r="N35" s="41"/>
      <c r="O35" s="41"/>
      <c r="P35" s="30" t="str">
        <f t="shared" si="2"/>
        <v/>
      </c>
      <c r="Q35" s="30" t="str">
        <f t="shared" si="3"/>
        <v/>
      </c>
      <c r="R35" s="42" t="str">
        <f t="shared" si="4"/>
        <v/>
      </c>
      <c r="S35" s="86" t="str">
        <f t="shared" si="5"/>
        <v/>
      </c>
      <c r="T35" s="86" t="str">
        <f t="shared" si="6"/>
        <v/>
      </c>
    </row>
    <row r="36" spans="1:20" ht="13.8">
      <c r="A36" s="58" t="str">
        <f>IF(B36="","",SUBTOTAL(3,$B$12:B36))</f>
        <v/>
      </c>
      <c r="B36" s="40"/>
      <c r="C36" s="147"/>
      <c r="D36" s="148"/>
      <c r="E36" s="41"/>
      <c r="F36" s="41"/>
      <c r="G36" s="41"/>
      <c r="H36" s="41"/>
      <c r="I36" s="41"/>
      <c r="J36" s="41"/>
      <c r="K36" s="30" t="str">
        <f t="shared" si="0"/>
        <v/>
      </c>
      <c r="L36" s="152"/>
      <c r="M36" s="86" t="str">
        <f t="shared" si="1"/>
        <v/>
      </c>
      <c r="N36" s="41"/>
      <c r="O36" s="41"/>
      <c r="P36" s="30" t="str">
        <f t="shared" si="2"/>
        <v/>
      </c>
      <c r="Q36" s="30" t="str">
        <f t="shared" si="3"/>
        <v/>
      </c>
      <c r="R36" s="42" t="str">
        <f t="shared" si="4"/>
        <v/>
      </c>
      <c r="S36" s="86" t="str">
        <f t="shared" si="5"/>
        <v/>
      </c>
      <c r="T36" s="86" t="str">
        <f t="shared" si="6"/>
        <v/>
      </c>
    </row>
    <row r="37" spans="1:20" ht="13.8">
      <c r="A37" s="58" t="str">
        <f>IF(B37="","",SUBTOTAL(3,$B$12:B37))</f>
        <v/>
      </c>
      <c r="B37" s="40"/>
      <c r="C37" s="147"/>
      <c r="D37" s="148"/>
      <c r="E37" s="41"/>
      <c r="F37" s="41"/>
      <c r="G37" s="41"/>
      <c r="H37" s="41"/>
      <c r="I37" s="41"/>
      <c r="J37" s="41"/>
      <c r="K37" s="30" t="str">
        <f t="shared" si="0"/>
        <v/>
      </c>
      <c r="L37" s="152"/>
      <c r="M37" s="86" t="str">
        <f t="shared" si="1"/>
        <v/>
      </c>
      <c r="N37" s="41"/>
      <c r="O37" s="41"/>
      <c r="P37" s="30" t="str">
        <f t="shared" si="2"/>
        <v/>
      </c>
      <c r="Q37" s="30" t="str">
        <f t="shared" si="3"/>
        <v/>
      </c>
      <c r="R37" s="42" t="str">
        <f t="shared" si="4"/>
        <v/>
      </c>
      <c r="S37" s="86" t="str">
        <f t="shared" si="5"/>
        <v/>
      </c>
      <c r="T37" s="86" t="str">
        <f t="shared" si="6"/>
        <v/>
      </c>
    </row>
    <row r="38" spans="1:20" ht="13.8">
      <c r="A38" s="58" t="str">
        <f>IF(B38="","",SUBTOTAL(3,$B$12:B38))</f>
        <v/>
      </c>
      <c r="B38" s="40"/>
      <c r="C38" s="147"/>
      <c r="D38" s="148"/>
      <c r="E38" s="41"/>
      <c r="F38" s="41"/>
      <c r="G38" s="41"/>
      <c r="H38" s="41"/>
      <c r="I38" s="41"/>
      <c r="J38" s="41"/>
      <c r="K38" s="30" t="str">
        <f t="shared" si="0"/>
        <v/>
      </c>
      <c r="L38" s="152"/>
      <c r="M38" s="86" t="str">
        <f t="shared" si="1"/>
        <v/>
      </c>
      <c r="N38" s="41"/>
      <c r="O38" s="41"/>
      <c r="P38" s="30" t="str">
        <f t="shared" si="2"/>
        <v/>
      </c>
      <c r="Q38" s="30" t="str">
        <f t="shared" si="3"/>
        <v/>
      </c>
      <c r="R38" s="42" t="str">
        <f t="shared" si="4"/>
        <v/>
      </c>
      <c r="S38" s="86" t="str">
        <f t="shared" si="5"/>
        <v/>
      </c>
      <c r="T38" s="86" t="str">
        <f t="shared" si="6"/>
        <v/>
      </c>
    </row>
    <row r="39" spans="1:20" ht="13.8">
      <c r="A39" s="58" t="str">
        <f>IF(B39="","",SUBTOTAL(3,$B$12:B39))</f>
        <v/>
      </c>
      <c r="B39" s="40"/>
      <c r="C39" s="147"/>
      <c r="D39" s="148"/>
      <c r="E39" s="41"/>
      <c r="F39" s="41"/>
      <c r="G39" s="41"/>
      <c r="H39" s="41"/>
      <c r="I39" s="41"/>
      <c r="J39" s="41"/>
      <c r="K39" s="30" t="str">
        <f t="shared" si="0"/>
        <v/>
      </c>
      <c r="L39" s="152"/>
      <c r="M39" s="86" t="str">
        <f t="shared" si="1"/>
        <v/>
      </c>
      <c r="N39" s="41"/>
      <c r="O39" s="41"/>
      <c r="P39" s="30" t="str">
        <f t="shared" si="2"/>
        <v/>
      </c>
      <c r="Q39" s="30" t="str">
        <f t="shared" si="3"/>
        <v/>
      </c>
      <c r="R39" s="42" t="str">
        <f t="shared" si="4"/>
        <v/>
      </c>
      <c r="S39" s="86" t="str">
        <f t="shared" si="5"/>
        <v/>
      </c>
      <c r="T39" s="86" t="str">
        <f t="shared" si="6"/>
        <v/>
      </c>
    </row>
    <row r="40" spans="1:20" ht="13.8">
      <c r="A40" s="58" t="str">
        <f>IF(B40="","",SUBTOTAL(3,$B$12:B40))</f>
        <v/>
      </c>
      <c r="B40" s="40"/>
      <c r="C40" s="147"/>
      <c r="D40" s="148"/>
      <c r="E40" s="41"/>
      <c r="F40" s="41"/>
      <c r="G40" s="41"/>
      <c r="H40" s="41"/>
      <c r="I40" s="41"/>
      <c r="J40" s="41"/>
      <c r="K40" s="30" t="str">
        <f t="shared" si="0"/>
        <v/>
      </c>
      <c r="L40" s="152"/>
      <c r="M40" s="86" t="str">
        <f t="shared" si="1"/>
        <v/>
      </c>
      <c r="N40" s="41"/>
      <c r="O40" s="41"/>
      <c r="P40" s="30" t="str">
        <f t="shared" si="2"/>
        <v/>
      </c>
      <c r="Q40" s="30" t="str">
        <f t="shared" si="3"/>
        <v/>
      </c>
      <c r="R40" s="42" t="str">
        <f t="shared" si="4"/>
        <v/>
      </c>
      <c r="S40" s="86" t="str">
        <f t="shared" si="5"/>
        <v/>
      </c>
      <c r="T40" s="86" t="str">
        <f t="shared" si="6"/>
        <v/>
      </c>
    </row>
    <row r="41" spans="1:20" ht="13.8">
      <c r="A41" s="58" t="str">
        <f>IF(B41="","",SUBTOTAL(3,$B$12:B41))</f>
        <v/>
      </c>
      <c r="B41" s="40"/>
      <c r="C41" s="147"/>
      <c r="D41" s="148"/>
      <c r="E41" s="41"/>
      <c r="F41" s="41"/>
      <c r="G41" s="41"/>
      <c r="H41" s="41"/>
      <c r="I41" s="41"/>
      <c r="J41" s="41"/>
      <c r="K41" s="30" t="str">
        <f t="shared" si="0"/>
        <v/>
      </c>
      <c r="L41" s="152"/>
      <c r="M41" s="86" t="str">
        <f t="shared" si="1"/>
        <v/>
      </c>
      <c r="N41" s="41"/>
      <c r="O41" s="41"/>
      <c r="P41" s="30" t="str">
        <f t="shared" si="2"/>
        <v/>
      </c>
      <c r="Q41" s="30" t="str">
        <f t="shared" si="3"/>
        <v/>
      </c>
      <c r="R41" s="42" t="str">
        <f t="shared" si="4"/>
        <v/>
      </c>
      <c r="S41" s="86" t="str">
        <f t="shared" si="5"/>
        <v/>
      </c>
      <c r="T41" s="86" t="str">
        <f t="shared" si="6"/>
        <v/>
      </c>
    </row>
    <row r="42" spans="1:20" ht="13.8">
      <c r="A42" s="58" t="str">
        <f>IF(B42="","",SUBTOTAL(3,$B$12:B42))</f>
        <v/>
      </c>
      <c r="B42" s="40"/>
      <c r="C42" s="147"/>
      <c r="D42" s="148"/>
      <c r="E42" s="41"/>
      <c r="F42" s="41"/>
      <c r="G42" s="41"/>
      <c r="H42" s="41"/>
      <c r="I42" s="41"/>
      <c r="J42" s="41"/>
      <c r="K42" s="30" t="str">
        <f t="shared" si="0"/>
        <v/>
      </c>
      <c r="L42" s="152"/>
      <c r="M42" s="86" t="str">
        <f t="shared" si="1"/>
        <v/>
      </c>
      <c r="N42" s="41"/>
      <c r="O42" s="41"/>
      <c r="P42" s="30" t="str">
        <f t="shared" si="2"/>
        <v/>
      </c>
      <c r="Q42" s="30" t="str">
        <f t="shared" si="3"/>
        <v/>
      </c>
      <c r="R42" s="42" t="str">
        <f t="shared" si="4"/>
        <v/>
      </c>
      <c r="S42" s="86" t="str">
        <f t="shared" si="5"/>
        <v/>
      </c>
      <c r="T42" s="86" t="str">
        <f t="shared" si="6"/>
        <v/>
      </c>
    </row>
    <row r="43" spans="1:20" ht="13.8">
      <c r="A43" s="58" t="str">
        <f>IF(B43="","",SUBTOTAL(3,$B$12:B43))</f>
        <v/>
      </c>
      <c r="B43" s="40"/>
      <c r="C43" s="147"/>
      <c r="D43" s="148"/>
      <c r="E43" s="41"/>
      <c r="F43" s="41"/>
      <c r="G43" s="41"/>
      <c r="H43" s="41"/>
      <c r="I43" s="41"/>
      <c r="J43" s="41"/>
      <c r="K43" s="30" t="str">
        <f t="shared" si="0"/>
        <v/>
      </c>
      <c r="L43" s="152"/>
      <c r="M43" s="86" t="str">
        <f t="shared" si="1"/>
        <v/>
      </c>
      <c r="N43" s="41"/>
      <c r="O43" s="41"/>
      <c r="P43" s="30" t="str">
        <f t="shared" si="2"/>
        <v/>
      </c>
      <c r="Q43" s="30" t="str">
        <f t="shared" si="3"/>
        <v/>
      </c>
      <c r="R43" s="42" t="str">
        <f t="shared" si="4"/>
        <v/>
      </c>
      <c r="S43" s="86" t="str">
        <f t="shared" si="5"/>
        <v/>
      </c>
      <c r="T43" s="86" t="str">
        <f t="shared" si="6"/>
        <v/>
      </c>
    </row>
    <row r="44" spans="1:20" ht="13.8">
      <c r="A44" s="58" t="str">
        <f>IF(B44="","",SUBTOTAL(3,$B$12:B44))</f>
        <v/>
      </c>
      <c r="B44" s="40"/>
      <c r="C44" s="147"/>
      <c r="D44" s="148"/>
      <c r="E44" s="41"/>
      <c r="F44" s="41"/>
      <c r="G44" s="41"/>
      <c r="H44" s="41"/>
      <c r="I44" s="41"/>
      <c r="J44" s="41"/>
      <c r="K44" s="30" t="str">
        <f t="shared" ref="K44:K71" si="7">IF(OR(B44="",$C$6="",$I$6="",$K$6="",$M$90=""),"",IF((COUNT(E44:J44))=0,0,ROUND((SUM(E44:G44)+2*SUM(H44:J44))/(COUNT(E44:G44)+2*COUNT(H44:J44)),1)))</f>
        <v/>
      </c>
      <c r="L44" s="152"/>
      <c r="M44" s="86" t="str">
        <f t="shared" ref="M44:M71" si="8">IF(OR(B44="",$C$6="",$I$6="",$M$90=""),"",IF(OR(K44&lt;3,L44/($I$6*15)&gt;0.2),"Cấm thi",""))</f>
        <v/>
      </c>
      <c r="N44" s="41"/>
      <c r="O44" s="41"/>
      <c r="P44" s="30" t="str">
        <f t="shared" ref="P44:P71" si="9">IF(OR(B44="",$C$6="",$I$6="",$K$6="",$M$90=""),"",ROUND((K44*0.4+N44*0.6),1))</f>
        <v/>
      </c>
      <c r="Q44" s="30" t="str">
        <f t="shared" ref="Q44:Q71" si="10">IF(OR(B44="",$C$6="",$I$6="",$K$6="",$M$90="",O44=""),"",IF(O44&gt;N44,ROUND((O44*0.4+P44*0.6),1),P44))</f>
        <v/>
      </c>
      <c r="R44" s="42" t="str">
        <f t="shared" ref="R44:R71" si="11">IF(B44="","",IF(P44="","KXL",IF(P44&lt;4,"Kém",IF(P44&lt;5,"Yếu",IF(P44&lt;6,"TB",IF(P44&lt;7,"TBK",IF(P44&lt;8,"Khá",IF(P44&lt;9,"Giỏi","XS"))))))))</f>
        <v/>
      </c>
      <c r="S44" s="86" t="str">
        <f t="shared" si="5"/>
        <v/>
      </c>
      <c r="T44" s="86" t="str">
        <f t="shared" si="6"/>
        <v/>
      </c>
    </row>
    <row r="45" spans="1:20" ht="13.8">
      <c r="A45" s="58" t="str">
        <f>IF(B45="","",SUBTOTAL(3,$B$12:B45))</f>
        <v/>
      </c>
      <c r="B45" s="40"/>
      <c r="C45" s="147"/>
      <c r="D45" s="148"/>
      <c r="E45" s="41"/>
      <c r="F45" s="41"/>
      <c r="G45" s="41"/>
      <c r="H45" s="41"/>
      <c r="I45" s="41"/>
      <c r="J45" s="41"/>
      <c r="K45" s="30" t="str">
        <f t="shared" si="7"/>
        <v/>
      </c>
      <c r="L45" s="152"/>
      <c r="M45" s="86" t="str">
        <f t="shared" si="8"/>
        <v/>
      </c>
      <c r="N45" s="41"/>
      <c r="O45" s="41"/>
      <c r="P45" s="30" t="str">
        <f t="shared" si="9"/>
        <v/>
      </c>
      <c r="Q45" s="30" t="str">
        <f t="shared" si="10"/>
        <v/>
      </c>
      <c r="R45" s="42" t="str">
        <f t="shared" si="11"/>
        <v/>
      </c>
      <c r="S45" s="86" t="str">
        <f t="shared" ref="S45:S71" si="12">IF(C45="","",IF(AND(N45&gt;=3,P45&gt;=5),"ĐẠT","KHÔNG"))</f>
        <v/>
      </c>
      <c r="T45" s="86" t="str">
        <f t="shared" ref="T45:T71" si="13">IF(OR(C45="",O45=""),"",IF(AND(O45&gt;=3,Q45&gt;=5),"ĐẠT","KHÔNG"))</f>
        <v/>
      </c>
    </row>
    <row r="46" spans="1:20" ht="13.8">
      <c r="A46" s="58" t="str">
        <f>IF(B46="","",SUBTOTAL(3,$B$12:B46))</f>
        <v/>
      </c>
      <c r="B46" s="40"/>
      <c r="C46" s="147"/>
      <c r="D46" s="148"/>
      <c r="E46" s="41"/>
      <c r="F46" s="41"/>
      <c r="G46" s="41"/>
      <c r="H46" s="41"/>
      <c r="I46" s="41"/>
      <c r="J46" s="41"/>
      <c r="K46" s="30" t="str">
        <f t="shared" si="7"/>
        <v/>
      </c>
      <c r="L46" s="152"/>
      <c r="M46" s="86" t="str">
        <f t="shared" si="8"/>
        <v/>
      </c>
      <c r="N46" s="41"/>
      <c r="O46" s="41"/>
      <c r="P46" s="30" t="str">
        <f t="shared" si="9"/>
        <v/>
      </c>
      <c r="Q46" s="30" t="str">
        <f t="shared" si="10"/>
        <v/>
      </c>
      <c r="R46" s="42" t="str">
        <f t="shared" si="11"/>
        <v/>
      </c>
      <c r="S46" s="86" t="str">
        <f t="shared" si="12"/>
        <v/>
      </c>
      <c r="T46" s="86" t="str">
        <f t="shared" si="13"/>
        <v/>
      </c>
    </row>
    <row r="47" spans="1:20" ht="13.8">
      <c r="A47" s="58" t="str">
        <f>IF(B47="","",SUBTOTAL(3,$B$12:B47))</f>
        <v/>
      </c>
      <c r="B47" s="40"/>
      <c r="C47" s="147"/>
      <c r="D47" s="148"/>
      <c r="E47" s="41"/>
      <c r="F47" s="41"/>
      <c r="G47" s="41"/>
      <c r="H47" s="41"/>
      <c r="I47" s="41"/>
      <c r="J47" s="41"/>
      <c r="K47" s="30" t="str">
        <f t="shared" si="7"/>
        <v/>
      </c>
      <c r="L47" s="152"/>
      <c r="M47" s="86" t="str">
        <f t="shared" si="8"/>
        <v/>
      </c>
      <c r="N47" s="41"/>
      <c r="O47" s="41"/>
      <c r="P47" s="30" t="str">
        <f t="shared" si="9"/>
        <v/>
      </c>
      <c r="Q47" s="30" t="str">
        <f t="shared" si="10"/>
        <v/>
      </c>
      <c r="R47" s="42" t="str">
        <f t="shared" si="11"/>
        <v/>
      </c>
      <c r="S47" s="86" t="str">
        <f t="shared" si="12"/>
        <v/>
      </c>
      <c r="T47" s="86" t="str">
        <f t="shared" si="13"/>
        <v/>
      </c>
    </row>
    <row r="48" spans="1:20" ht="13.8">
      <c r="A48" s="58" t="str">
        <f>IF(B48="","",SUBTOTAL(3,$B$12:B48))</f>
        <v/>
      </c>
      <c r="B48" s="40"/>
      <c r="C48" s="147"/>
      <c r="D48" s="148"/>
      <c r="E48" s="41"/>
      <c r="F48" s="41"/>
      <c r="G48" s="41"/>
      <c r="H48" s="41"/>
      <c r="I48" s="41"/>
      <c r="J48" s="41"/>
      <c r="K48" s="30" t="str">
        <f t="shared" si="7"/>
        <v/>
      </c>
      <c r="L48" s="152"/>
      <c r="M48" s="86" t="str">
        <f t="shared" si="8"/>
        <v/>
      </c>
      <c r="N48" s="41"/>
      <c r="O48" s="41"/>
      <c r="P48" s="30" t="str">
        <f t="shared" si="9"/>
        <v/>
      </c>
      <c r="Q48" s="30" t="str">
        <f t="shared" si="10"/>
        <v/>
      </c>
      <c r="R48" s="42" t="str">
        <f t="shared" si="11"/>
        <v/>
      </c>
      <c r="S48" s="86" t="str">
        <f t="shared" si="12"/>
        <v/>
      </c>
      <c r="T48" s="86" t="str">
        <f t="shared" si="13"/>
        <v/>
      </c>
    </row>
    <row r="49" spans="1:20" ht="13.8">
      <c r="A49" s="58" t="str">
        <f>IF(B49="","",SUBTOTAL(3,$B$12:B49))</f>
        <v/>
      </c>
      <c r="B49" s="40"/>
      <c r="C49" s="147"/>
      <c r="D49" s="148"/>
      <c r="E49" s="41"/>
      <c r="F49" s="41"/>
      <c r="G49" s="41"/>
      <c r="H49" s="41"/>
      <c r="I49" s="41"/>
      <c r="J49" s="41"/>
      <c r="K49" s="30" t="str">
        <f t="shared" si="7"/>
        <v/>
      </c>
      <c r="L49" s="152"/>
      <c r="M49" s="86" t="str">
        <f t="shared" si="8"/>
        <v/>
      </c>
      <c r="N49" s="41"/>
      <c r="O49" s="41"/>
      <c r="P49" s="30" t="str">
        <f t="shared" si="9"/>
        <v/>
      </c>
      <c r="Q49" s="30" t="str">
        <f t="shared" si="10"/>
        <v/>
      </c>
      <c r="R49" s="42" t="str">
        <f t="shared" si="11"/>
        <v/>
      </c>
      <c r="S49" s="86" t="str">
        <f t="shared" si="12"/>
        <v/>
      </c>
      <c r="T49" s="86" t="str">
        <f t="shared" si="13"/>
        <v/>
      </c>
    </row>
    <row r="50" spans="1:20" ht="13.8">
      <c r="A50" s="58" t="str">
        <f>IF(B50="","",SUBTOTAL(3,$B$12:B50))</f>
        <v/>
      </c>
      <c r="B50" s="40"/>
      <c r="C50" s="147"/>
      <c r="D50" s="148"/>
      <c r="E50" s="41"/>
      <c r="F50" s="41"/>
      <c r="G50" s="41"/>
      <c r="H50" s="41"/>
      <c r="I50" s="41"/>
      <c r="J50" s="41"/>
      <c r="K50" s="30" t="str">
        <f t="shared" si="7"/>
        <v/>
      </c>
      <c r="L50" s="152"/>
      <c r="M50" s="86" t="str">
        <f t="shared" si="8"/>
        <v/>
      </c>
      <c r="N50" s="41"/>
      <c r="O50" s="41"/>
      <c r="P50" s="30" t="str">
        <f t="shared" si="9"/>
        <v/>
      </c>
      <c r="Q50" s="30" t="str">
        <f t="shared" si="10"/>
        <v/>
      </c>
      <c r="R50" s="42" t="str">
        <f t="shared" si="11"/>
        <v/>
      </c>
      <c r="S50" s="86" t="str">
        <f t="shared" si="12"/>
        <v/>
      </c>
      <c r="T50" s="86" t="str">
        <f t="shared" si="13"/>
        <v/>
      </c>
    </row>
    <row r="51" spans="1:20" ht="13.8">
      <c r="A51" s="58" t="str">
        <f>IF(B51="","",SUBTOTAL(3,$B$12:B51))</f>
        <v/>
      </c>
      <c r="B51" s="40"/>
      <c r="C51" s="147"/>
      <c r="D51" s="148"/>
      <c r="E51" s="41"/>
      <c r="F51" s="41"/>
      <c r="G51" s="41"/>
      <c r="H51" s="41"/>
      <c r="I51" s="41"/>
      <c r="J51" s="41"/>
      <c r="K51" s="30" t="str">
        <f t="shared" si="7"/>
        <v/>
      </c>
      <c r="L51" s="152"/>
      <c r="M51" s="86" t="str">
        <f t="shared" si="8"/>
        <v/>
      </c>
      <c r="N51" s="41"/>
      <c r="O51" s="41"/>
      <c r="P51" s="30" t="str">
        <f t="shared" si="9"/>
        <v/>
      </c>
      <c r="Q51" s="30" t="str">
        <f t="shared" si="10"/>
        <v/>
      </c>
      <c r="R51" s="42" t="str">
        <f t="shared" si="11"/>
        <v/>
      </c>
      <c r="S51" s="86" t="str">
        <f t="shared" si="12"/>
        <v/>
      </c>
      <c r="T51" s="86" t="str">
        <f t="shared" si="13"/>
        <v/>
      </c>
    </row>
    <row r="52" spans="1:20" ht="13.8">
      <c r="A52" s="58" t="str">
        <f>IF(B52="","",SUBTOTAL(3,$B$12:B52))</f>
        <v/>
      </c>
      <c r="B52" s="40"/>
      <c r="C52" s="147"/>
      <c r="D52" s="148"/>
      <c r="E52" s="41"/>
      <c r="F52" s="41"/>
      <c r="G52" s="41"/>
      <c r="H52" s="41"/>
      <c r="I52" s="41"/>
      <c r="J52" s="41"/>
      <c r="K52" s="30" t="str">
        <f t="shared" si="7"/>
        <v/>
      </c>
      <c r="L52" s="152"/>
      <c r="M52" s="86" t="str">
        <f t="shared" si="8"/>
        <v/>
      </c>
      <c r="N52" s="41"/>
      <c r="O52" s="41"/>
      <c r="P52" s="30" t="str">
        <f t="shared" si="9"/>
        <v/>
      </c>
      <c r="Q52" s="30" t="str">
        <f t="shared" si="10"/>
        <v/>
      </c>
      <c r="R52" s="42" t="str">
        <f t="shared" si="11"/>
        <v/>
      </c>
      <c r="S52" s="86" t="str">
        <f t="shared" si="12"/>
        <v/>
      </c>
      <c r="T52" s="86" t="str">
        <f t="shared" si="13"/>
        <v/>
      </c>
    </row>
    <row r="53" spans="1:20" ht="13.8">
      <c r="A53" s="58" t="str">
        <f>IF(B53="","",SUBTOTAL(3,$B$12:B53))</f>
        <v/>
      </c>
      <c r="B53" s="40"/>
      <c r="C53" s="147"/>
      <c r="D53" s="148"/>
      <c r="E53" s="41"/>
      <c r="F53" s="41"/>
      <c r="G53" s="41"/>
      <c r="H53" s="41"/>
      <c r="I53" s="41"/>
      <c r="J53" s="41"/>
      <c r="K53" s="30" t="str">
        <f t="shared" si="7"/>
        <v/>
      </c>
      <c r="L53" s="152"/>
      <c r="M53" s="86" t="str">
        <f t="shared" si="8"/>
        <v/>
      </c>
      <c r="N53" s="41"/>
      <c r="O53" s="41"/>
      <c r="P53" s="30" t="str">
        <f t="shared" si="9"/>
        <v/>
      </c>
      <c r="Q53" s="30" t="str">
        <f t="shared" si="10"/>
        <v/>
      </c>
      <c r="R53" s="42" t="str">
        <f t="shared" si="11"/>
        <v/>
      </c>
      <c r="S53" s="86" t="str">
        <f t="shared" si="12"/>
        <v/>
      </c>
      <c r="T53" s="86" t="str">
        <f t="shared" si="13"/>
        <v/>
      </c>
    </row>
    <row r="54" spans="1:20" ht="13.8">
      <c r="A54" s="58" t="str">
        <f>IF(B54="","",SUBTOTAL(3,$B$12:B54))</f>
        <v/>
      </c>
      <c r="B54" s="40"/>
      <c r="C54" s="147"/>
      <c r="D54" s="148"/>
      <c r="E54" s="41"/>
      <c r="F54" s="41"/>
      <c r="G54" s="41"/>
      <c r="H54" s="41"/>
      <c r="I54" s="41"/>
      <c r="J54" s="41"/>
      <c r="K54" s="30" t="str">
        <f t="shared" si="7"/>
        <v/>
      </c>
      <c r="L54" s="152"/>
      <c r="M54" s="86" t="str">
        <f t="shared" si="8"/>
        <v/>
      </c>
      <c r="N54" s="41"/>
      <c r="O54" s="41"/>
      <c r="P54" s="30" t="str">
        <f t="shared" si="9"/>
        <v/>
      </c>
      <c r="Q54" s="30" t="str">
        <f t="shared" si="10"/>
        <v/>
      </c>
      <c r="R54" s="42" t="str">
        <f t="shared" si="11"/>
        <v/>
      </c>
      <c r="S54" s="86" t="str">
        <f t="shared" si="12"/>
        <v/>
      </c>
      <c r="T54" s="86" t="str">
        <f t="shared" si="13"/>
        <v/>
      </c>
    </row>
    <row r="55" spans="1:20" ht="13.8">
      <c r="A55" s="58" t="str">
        <f>IF(B55="","",SUBTOTAL(3,$B$12:B55))</f>
        <v/>
      </c>
      <c r="B55" s="43"/>
      <c r="C55" s="147"/>
      <c r="D55" s="148"/>
      <c r="E55" s="41"/>
      <c r="F55" s="41"/>
      <c r="G55" s="41"/>
      <c r="H55" s="41"/>
      <c r="I55" s="41"/>
      <c r="J55" s="41"/>
      <c r="K55" s="30" t="str">
        <f t="shared" si="7"/>
        <v/>
      </c>
      <c r="L55" s="152"/>
      <c r="M55" s="86" t="str">
        <f t="shared" si="8"/>
        <v/>
      </c>
      <c r="N55" s="41"/>
      <c r="O55" s="41"/>
      <c r="P55" s="30" t="str">
        <f t="shared" si="9"/>
        <v/>
      </c>
      <c r="Q55" s="30" t="str">
        <f t="shared" si="10"/>
        <v/>
      </c>
      <c r="R55" s="42" t="str">
        <f t="shared" si="11"/>
        <v/>
      </c>
      <c r="S55" s="86" t="str">
        <f t="shared" si="12"/>
        <v/>
      </c>
      <c r="T55" s="86" t="str">
        <f t="shared" si="13"/>
        <v/>
      </c>
    </row>
    <row r="56" spans="1:20" ht="13.8">
      <c r="A56" s="58" t="str">
        <f>IF(B56="","",SUBTOTAL(3,$B$12:B56))</f>
        <v/>
      </c>
      <c r="B56" s="43"/>
      <c r="C56" s="147"/>
      <c r="D56" s="148"/>
      <c r="E56" s="41"/>
      <c r="F56" s="41"/>
      <c r="G56" s="41"/>
      <c r="H56" s="41"/>
      <c r="I56" s="41"/>
      <c r="J56" s="41"/>
      <c r="K56" s="30" t="str">
        <f t="shared" si="7"/>
        <v/>
      </c>
      <c r="L56" s="152"/>
      <c r="M56" s="86" t="str">
        <f t="shared" si="8"/>
        <v/>
      </c>
      <c r="N56" s="41"/>
      <c r="O56" s="41"/>
      <c r="P56" s="30" t="str">
        <f t="shared" si="9"/>
        <v/>
      </c>
      <c r="Q56" s="30" t="str">
        <f t="shared" si="10"/>
        <v/>
      </c>
      <c r="R56" s="42" t="str">
        <f t="shared" si="11"/>
        <v/>
      </c>
      <c r="S56" s="86" t="str">
        <f t="shared" si="12"/>
        <v/>
      </c>
      <c r="T56" s="86" t="str">
        <f t="shared" si="13"/>
        <v/>
      </c>
    </row>
    <row r="57" spans="1:20" ht="13.8">
      <c r="A57" s="58" t="str">
        <f>IF(B57="","",SUBTOTAL(3,$B$12:B57))</f>
        <v/>
      </c>
      <c r="B57" s="40"/>
      <c r="C57" s="147"/>
      <c r="D57" s="148"/>
      <c r="E57" s="41"/>
      <c r="F57" s="41"/>
      <c r="G57" s="41"/>
      <c r="H57" s="41"/>
      <c r="I57" s="41"/>
      <c r="J57" s="41"/>
      <c r="K57" s="30" t="str">
        <f t="shared" si="7"/>
        <v/>
      </c>
      <c r="L57" s="152"/>
      <c r="M57" s="86" t="str">
        <f t="shared" si="8"/>
        <v/>
      </c>
      <c r="N57" s="41"/>
      <c r="O57" s="41"/>
      <c r="P57" s="30" t="str">
        <f t="shared" si="9"/>
        <v/>
      </c>
      <c r="Q57" s="30" t="str">
        <f t="shared" si="10"/>
        <v/>
      </c>
      <c r="R57" s="42" t="str">
        <f t="shared" si="11"/>
        <v/>
      </c>
      <c r="S57" s="86" t="str">
        <f t="shared" si="12"/>
        <v/>
      </c>
      <c r="T57" s="86" t="str">
        <f t="shared" si="13"/>
        <v/>
      </c>
    </row>
    <row r="58" spans="1:20" ht="13.8">
      <c r="A58" s="58" t="str">
        <f>IF(B58="","",SUBTOTAL(3,$B$12:B58))</f>
        <v/>
      </c>
      <c r="B58" s="40"/>
      <c r="C58" s="147"/>
      <c r="D58" s="148"/>
      <c r="E58" s="41"/>
      <c r="F58" s="41"/>
      <c r="G58" s="41"/>
      <c r="H58" s="41"/>
      <c r="I58" s="41"/>
      <c r="J58" s="41"/>
      <c r="K58" s="30" t="str">
        <f t="shared" si="7"/>
        <v/>
      </c>
      <c r="L58" s="152"/>
      <c r="M58" s="86" t="str">
        <f t="shared" si="8"/>
        <v/>
      </c>
      <c r="N58" s="41"/>
      <c r="O58" s="41"/>
      <c r="P58" s="30" t="str">
        <f t="shared" si="9"/>
        <v/>
      </c>
      <c r="Q58" s="30" t="str">
        <f t="shared" si="10"/>
        <v/>
      </c>
      <c r="R58" s="42" t="str">
        <f t="shared" si="11"/>
        <v/>
      </c>
      <c r="S58" s="86" t="str">
        <f t="shared" si="12"/>
        <v/>
      </c>
      <c r="T58" s="86" t="str">
        <f t="shared" si="13"/>
        <v/>
      </c>
    </row>
    <row r="59" spans="1:20" ht="13.8">
      <c r="A59" s="58" t="str">
        <f>IF(B59="","",SUBTOTAL(3,$B$12:B59))</f>
        <v/>
      </c>
      <c r="B59" s="40"/>
      <c r="C59" s="147"/>
      <c r="D59" s="148"/>
      <c r="E59" s="41"/>
      <c r="F59" s="41"/>
      <c r="G59" s="41"/>
      <c r="H59" s="41"/>
      <c r="I59" s="41"/>
      <c r="J59" s="41"/>
      <c r="K59" s="30" t="str">
        <f t="shared" si="7"/>
        <v/>
      </c>
      <c r="L59" s="152"/>
      <c r="M59" s="86" t="str">
        <f t="shared" si="8"/>
        <v/>
      </c>
      <c r="N59" s="41"/>
      <c r="O59" s="41"/>
      <c r="P59" s="30" t="str">
        <f t="shared" si="9"/>
        <v/>
      </c>
      <c r="Q59" s="30" t="str">
        <f t="shared" si="10"/>
        <v/>
      </c>
      <c r="R59" s="42" t="str">
        <f t="shared" si="11"/>
        <v/>
      </c>
      <c r="S59" s="86" t="str">
        <f t="shared" si="12"/>
        <v/>
      </c>
      <c r="T59" s="86" t="str">
        <f t="shared" si="13"/>
        <v/>
      </c>
    </row>
    <row r="60" spans="1:20" ht="13.8">
      <c r="A60" s="58" t="str">
        <f>IF(B60="","",SUBTOTAL(3,$B$12:B60))</f>
        <v/>
      </c>
      <c r="B60" s="40"/>
      <c r="C60" s="147"/>
      <c r="D60" s="148"/>
      <c r="E60" s="41"/>
      <c r="F60" s="41"/>
      <c r="G60" s="41"/>
      <c r="H60" s="41"/>
      <c r="I60" s="41"/>
      <c r="J60" s="41"/>
      <c r="K60" s="30" t="str">
        <f t="shared" si="7"/>
        <v/>
      </c>
      <c r="L60" s="152"/>
      <c r="M60" s="86" t="str">
        <f t="shared" si="8"/>
        <v/>
      </c>
      <c r="N60" s="41"/>
      <c r="O60" s="41"/>
      <c r="P60" s="30" t="str">
        <f t="shared" si="9"/>
        <v/>
      </c>
      <c r="Q60" s="30" t="str">
        <f t="shared" si="10"/>
        <v/>
      </c>
      <c r="R60" s="42" t="str">
        <f t="shared" si="11"/>
        <v/>
      </c>
      <c r="S60" s="86" t="str">
        <f t="shared" si="12"/>
        <v/>
      </c>
      <c r="T60" s="86" t="str">
        <f t="shared" si="13"/>
        <v/>
      </c>
    </row>
    <row r="61" spans="1:20" ht="13.8">
      <c r="A61" s="58" t="str">
        <f>IF(B61="","",SUBTOTAL(3,$B$12:B61))</f>
        <v/>
      </c>
      <c r="B61" s="40"/>
      <c r="C61" s="147"/>
      <c r="D61" s="148"/>
      <c r="E61" s="41"/>
      <c r="F61" s="41"/>
      <c r="G61" s="41"/>
      <c r="H61" s="41"/>
      <c r="I61" s="41"/>
      <c r="J61" s="41"/>
      <c r="K61" s="30" t="str">
        <f t="shared" si="7"/>
        <v/>
      </c>
      <c r="L61" s="152"/>
      <c r="M61" s="86" t="str">
        <f t="shared" si="8"/>
        <v/>
      </c>
      <c r="N61" s="41"/>
      <c r="O61" s="41"/>
      <c r="P61" s="30" t="str">
        <f t="shared" si="9"/>
        <v/>
      </c>
      <c r="Q61" s="30" t="str">
        <f t="shared" si="10"/>
        <v/>
      </c>
      <c r="R61" s="42" t="str">
        <f t="shared" si="11"/>
        <v/>
      </c>
      <c r="S61" s="86" t="str">
        <f t="shared" si="12"/>
        <v/>
      </c>
      <c r="T61" s="86" t="str">
        <f t="shared" si="13"/>
        <v/>
      </c>
    </row>
    <row r="62" spans="1:20" ht="13.8">
      <c r="A62" s="58" t="str">
        <f>IF(B62="","",SUBTOTAL(3,$B$12:B62))</f>
        <v/>
      </c>
      <c r="B62" s="40"/>
      <c r="C62" s="147"/>
      <c r="D62" s="148"/>
      <c r="E62" s="41"/>
      <c r="F62" s="41"/>
      <c r="G62" s="41"/>
      <c r="H62" s="41"/>
      <c r="I62" s="41"/>
      <c r="J62" s="41"/>
      <c r="K62" s="30" t="str">
        <f t="shared" si="7"/>
        <v/>
      </c>
      <c r="L62" s="152"/>
      <c r="M62" s="86" t="str">
        <f t="shared" si="8"/>
        <v/>
      </c>
      <c r="N62" s="41"/>
      <c r="O62" s="41"/>
      <c r="P62" s="30" t="str">
        <f t="shared" si="9"/>
        <v/>
      </c>
      <c r="Q62" s="30" t="str">
        <f t="shared" si="10"/>
        <v/>
      </c>
      <c r="R62" s="42" t="str">
        <f t="shared" si="11"/>
        <v/>
      </c>
      <c r="S62" s="86" t="str">
        <f t="shared" si="12"/>
        <v/>
      </c>
      <c r="T62" s="86" t="str">
        <f t="shared" si="13"/>
        <v/>
      </c>
    </row>
    <row r="63" spans="1:20" ht="13.8">
      <c r="A63" s="58" t="str">
        <f>IF(B63="","",SUBTOTAL(3,$B$12:B63))</f>
        <v/>
      </c>
      <c r="B63" s="40"/>
      <c r="C63" s="147"/>
      <c r="D63" s="148"/>
      <c r="E63" s="41"/>
      <c r="F63" s="41"/>
      <c r="G63" s="41"/>
      <c r="H63" s="41"/>
      <c r="I63" s="41"/>
      <c r="J63" s="41"/>
      <c r="K63" s="30" t="str">
        <f t="shared" si="7"/>
        <v/>
      </c>
      <c r="L63" s="152"/>
      <c r="M63" s="86" t="str">
        <f t="shared" si="8"/>
        <v/>
      </c>
      <c r="N63" s="41"/>
      <c r="O63" s="41"/>
      <c r="P63" s="30" t="str">
        <f t="shared" si="9"/>
        <v/>
      </c>
      <c r="Q63" s="30" t="str">
        <f t="shared" si="10"/>
        <v/>
      </c>
      <c r="R63" s="42" t="str">
        <f t="shared" si="11"/>
        <v/>
      </c>
      <c r="S63" s="86" t="str">
        <f t="shared" si="12"/>
        <v/>
      </c>
      <c r="T63" s="86" t="str">
        <f t="shared" si="13"/>
        <v/>
      </c>
    </row>
    <row r="64" spans="1:20" ht="13.8">
      <c r="A64" s="58" t="str">
        <f>IF(B64="","",SUBTOTAL(3,$B$12:B64))</f>
        <v/>
      </c>
      <c r="B64" s="40"/>
      <c r="C64" s="147"/>
      <c r="D64" s="148"/>
      <c r="E64" s="41"/>
      <c r="F64" s="41"/>
      <c r="G64" s="41"/>
      <c r="H64" s="41"/>
      <c r="I64" s="41"/>
      <c r="J64" s="41"/>
      <c r="K64" s="30" t="str">
        <f t="shared" si="7"/>
        <v/>
      </c>
      <c r="L64" s="152"/>
      <c r="M64" s="86" t="str">
        <f t="shared" si="8"/>
        <v/>
      </c>
      <c r="N64" s="41"/>
      <c r="O64" s="41"/>
      <c r="P64" s="30" t="str">
        <f t="shared" si="9"/>
        <v/>
      </c>
      <c r="Q64" s="30" t="str">
        <f t="shared" si="10"/>
        <v/>
      </c>
      <c r="R64" s="42" t="str">
        <f t="shared" si="11"/>
        <v/>
      </c>
      <c r="S64" s="86" t="str">
        <f t="shared" si="12"/>
        <v/>
      </c>
      <c r="T64" s="86" t="str">
        <f t="shared" si="13"/>
        <v/>
      </c>
    </row>
    <row r="65" spans="1:20" ht="13.8">
      <c r="A65" s="58" t="str">
        <f>IF(B65="","",SUBTOTAL(3,$B$12:B65))</f>
        <v/>
      </c>
      <c r="B65" s="40"/>
      <c r="C65" s="147"/>
      <c r="D65" s="148"/>
      <c r="E65" s="41"/>
      <c r="F65" s="41"/>
      <c r="G65" s="41"/>
      <c r="H65" s="41"/>
      <c r="I65" s="41"/>
      <c r="J65" s="41"/>
      <c r="K65" s="30" t="str">
        <f t="shared" si="7"/>
        <v/>
      </c>
      <c r="L65" s="152"/>
      <c r="M65" s="86" t="str">
        <f t="shared" si="8"/>
        <v/>
      </c>
      <c r="N65" s="41"/>
      <c r="O65" s="41"/>
      <c r="P65" s="30" t="str">
        <f t="shared" si="9"/>
        <v/>
      </c>
      <c r="Q65" s="30" t="str">
        <f t="shared" si="10"/>
        <v/>
      </c>
      <c r="R65" s="42" t="str">
        <f t="shared" si="11"/>
        <v/>
      </c>
      <c r="S65" s="86" t="str">
        <f t="shared" si="12"/>
        <v/>
      </c>
      <c r="T65" s="86" t="str">
        <f t="shared" si="13"/>
        <v/>
      </c>
    </row>
    <row r="66" spans="1:20" ht="13.8">
      <c r="A66" s="58" t="str">
        <f>IF(B66="","",SUBTOTAL(3,$B$12:B66))</f>
        <v/>
      </c>
      <c r="B66" s="40"/>
      <c r="C66" s="147"/>
      <c r="D66" s="148"/>
      <c r="E66" s="41"/>
      <c r="F66" s="41"/>
      <c r="G66" s="41"/>
      <c r="H66" s="41"/>
      <c r="I66" s="41"/>
      <c r="J66" s="41"/>
      <c r="K66" s="30" t="str">
        <f t="shared" si="7"/>
        <v/>
      </c>
      <c r="L66" s="152"/>
      <c r="M66" s="86" t="str">
        <f t="shared" si="8"/>
        <v/>
      </c>
      <c r="N66" s="41"/>
      <c r="O66" s="41"/>
      <c r="P66" s="30" t="str">
        <f t="shared" si="9"/>
        <v/>
      </c>
      <c r="Q66" s="30" t="str">
        <f t="shared" si="10"/>
        <v/>
      </c>
      <c r="R66" s="42" t="str">
        <f t="shared" si="11"/>
        <v/>
      </c>
      <c r="S66" s="86" t="str">
        <f t="shared" si="12"/>
        <v/>
      </c>
      <c r="T66" s="86" t="str">
        <f t="shared" si="13"/>
        <v/>
      </c>
    </row>
    <row r="67" spans="1:20" ht="13.8">
      <c r="A67" s="58" t="str">
        <f>IF(B67="","",SUBTOTAL(3,$B$12:B67))</f>
        <v/>
      </c>
      <c r="B67" s="40"/>
      <c r="C67" s="147"/>
      <c r="D67" s="148"/>
      <c r="E67" s="41"/>
      <c r="F67" s="41"/>
      <c r="G67" s="41"/>
      <c r="H67" s="41"/>
      <c r="I67" s="41"/>
      <c r="J67" s="41"/>
      <c r="K67" s="30" t="str">
        <f t="shared" si="7"/>
        <v/>
      </c>
      <c r="L67" s="152"/>
      <c r="M67" s="86" t="str">
        <f t="shared" si="8"/>
        <v/>
      </c>
      <c r="N67" s="41"/>
      <c r="O67" s="41"/>
      <c r="P67" s="30" t="str">
        <f t="shared" si="9"/>
        <v/>
      </c>
      <c r="Q67" s="30" t="str">
        <f t="shared" si="10"/>
        <v/>
      </c>
      <c r="R67" s="42" t="str">
        <f t="shared" si="11"/>
        <v/>
      </c>
      <c r="S67" s="86" t="str">
        <f t="shared" si="12"/>
        <v/>
      </c>
      <c r="T67" s="86" t="str">
        <f t="shared" si="13"/>
        <v/>
      </c>
    </row>
    <row r="68" spans="1:20" ht="13.8">
      <c r="A68" s="58" t="str">
        <f>IF(B68="","",SUBTOTAL(3,$B$12:B68))</f>
        <v/>
      </c>
      <c r="B68" s="40"/>
      <c r="C68" s="147"/>
      <c r="D68" s="148"/>
      <c r="E68" s="41"/>
      <c r="F68" s="41"/>
      <c r="G68" s="41"/>
      <c r="H68" s="41"/>
      <c r="I68" s="41"/>
      <c r="J68" s="41"/>
      <c r="K68" s="30" t="str">
        <f t="shared" si="7"/>
        <v/>
      </c>
      <c r="L68" s="152"/>
      <c r="M68" s="86" t="str">
        <f t="shared" si="8"/>
        <v/>
      </c>
      <c r="N68" s="41"/>
      <c r="O68" s="41"/>
      <c r="P68" s="30" t="str">
        <f t="shared" si="9"/>
        <v/>
      </c>
      <c r="Q68" s="30" t="str">
        <f t="shared" si="10"/>
        <v/>
      </c>
      <c r="R68" s="42" t="str">
        <f t="shared" si="11"/>
        <v/>
      </c>
      <c r="S68" s="86" t="str">
        <f t="shared" si="12"/>
        <v/>
      </c>
      <c r="T68" s="86" t="str">
        <f t="shared" si="13"/>
        <v/>
      </c>
    </row>
    <row r="69" spans="1:20" ht="13.8">
      <c r="A69" s="58" t="str">
        <f>IF(B69="","",SUBTOTAL(3,$B$12:B69))</f>
        <v/>
      </c>
      <c r="B69" s="40"/>
      <c r="C69" s="147"/>
      <c r="D69" s="148"/>
      <c r="E69" s="41"/>
      <c r="F69" s="41"/>
      <c r="G69" s="41"/>
      <c r="H69" s="41"/>
      <c r="I69" s="41"/>
      <c r="J69" s="41"/>
      <c r="K69" s="30" t="str">
        <f t="shared" si="7"/>
        <v/>
      </c>
      <c r="L69" s="152"/>
      <c r="M69" s="86" t="str">
        <f t="shared" si="8"/>
        <v/>
      </c>
      <c r="N69" s="41"/>
      <c r="O69" s="41"/>
      <c r="P69" s="30" t="str">
        <f t="shared" si="9"/>
        <v/>
      </c>
      <c r="Q69" s="30" t="str">
        <f t="shared" si="10"/>
        <v/>
      </c>
      <c r="R69" s="42" t="str">
        <f t="shared" si="11"/>
        <v/>
      </c>
      <c r="S69" s="86" t="str">
        <f t="shared" si="12"/>
        <v/>
      </c>
      <c r="T69" s="86" t="str">
        <f t="shared" si="13"/>
        <v/>
      </c>
    </row>
    <row r="70" spans="1:20" ht="13.8">
      <c r="A70" s="58" t="str">
        <f>IF(B70="","",SUBTOTAL(3,$B$12:B70))</f>
        <v/>
      </c>
      <c r="B70" s="40"/>
      <c r="C70" s="147"/>
      <c r="D70" s="148"/>
      <c r="E70" s="41"/>
      <c r="F70" s="41"/>
      <c r="G70" s="41"/>
      <c r="H70" s="41"/>
      <c r="I70" s="41"/>
      <c r="J70" s="41"/>
      <c r="K70" s="30" t="str">
        <f t="shared" si="7"/>
        <v/>
      </c>
      <c r="L70" s="152"/>
      <c r="M70" s="86" t="str">
        <f t="shared" si="8"/>
        <v/>
      </c>
      <c r="N70" s="41"/>
      <c r="O70" s="41"/>
      <c r="P70" s="30" t="str">
        <f t="shared" si="9"/>
        <v/>
      </c>
      <c r="Q70" s="30" t="str">
        <f t="shared" si="10"/>
        <v/>
      </c>
      <c r="R70" s="42" t="str">
        <f t="shared" si="11"/>
        <v/>
      </c>
      <c r="S70" s="86" t="str">
        <f t="shared" si="12"/>
        <v/>
      </c>
      <c r="T70" s="86" t="str">
        <f t="shared" si="13"/>
        <v/>
      </c>
    </row>
    <row r="71" spans="1:20" ht="13.8">
      <c r="A71" s="58" t="str">
        <f>IF(B71="","",SUBTOTAL(3,$B$12:B71))</f>
        <v/>
      </c>
      <c r="B71" s="40"/>
      <c r="C71" s="147"/>
      <c r="D71" s="148"/>
      <c r="E71" s="41"/>
      <c r="F71" s="41"/>
      <c r="G71" s="41"/>
      <c r="H71" s="41"/>
      <c r="I71" s="41"/>
      <c r="J71" s="41"/>
      <c r="K71" s="30" t="str">
        <f t="shared" si="7"/>
        <v/>
      </c>
      <c r="L71" s="152"/>
      <c r="M71" s="86" t="str">
        <f t="shared" si="8"/>
        <v/>
      </c>
      <c r="N71" s="41"/>
      <c r="O71" s="41"/>
      <c r="P71" s="30" t="str">
        <f t="shared" si="9"/>
        <v/>
      </c>
      <c r="Q71" s="30" t="str">
        <f t="shared" si="10"/>
        <v/>
      </c>
      <c r="R71" s="42" t="str">
        <f t="shared" si="11"/>
        <v/>
      </c>
      <c r="S71" s="86" t="str">
        <f t="shared" si="12"/>
        <v/>
      </c>
      <c r="T71" s="86" t="str">
        <f t="shared" si="13"/>
        <v/>
      </c>
    </row>
    <row r="72" spans="1:20" s="44" customFormat="1">
      <c r="A72" s="327" t="s">
        <v>83</v>
      </c>
      <c r="B72" s="327"/>
      <c r="C72" s="327"/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  <c r="T72" s="327"/>
    </row>
    <row r="73" spans="1:20" s="44" customFormat="1" ht="12.75" customHeight="1">
      <c r="A73" s="3"/>
      <c r="B73" s="319" t="str">
        <f>"Tổng danh sách có"</f>
        <v>Tổng danh sách có</v>
      </c>
      <c r="C73" s="319"/>
      <c r="D73" s="319"/>
      <c r="E73" s="325" t="str">
        <f>": "&amp;IF(MAX($A$12:$A$71)=1,0,MAX($A$12:$A$71))&amp;" SV"</f>
        <v>: 0 SV</v>
      </c>
      <c r="F73" s="325"/>
      <c r="I73" s="4"/>
      <c r="J73" s="4"/>
      <c r="K73" s="4"/>
      <c r="L73" s="4"/>
      <c r="M73" s="4"/>
      <c r="N73" s="3"/>
      <c r="Q73" s="87"/>
      <c r="R73" s="87"/>
    </row>
    <row r="74" spans="1:20" s="44" customFormat="1">
      <c r="A74" s="2"/>
      <c r="B74" s="314" t="str">
        <f>"Tổng số SV có điểm Xuất sắc từ 9 đ đến 10 đ"</f>
        <v>Tổng số SV có điểm Xuất sắc từ 9 đ đến 10 đ</v>
      </c>
      <c r="C74" s="314"/>
      <c r="D74" s="314"/>
      <c r="E74" s="314" t="str">
        <f>": "&amp;COUNTIF(R12:R71,"XS")&amp;" SV"</f>
        <v>: 0 SV</v>
      </c>
      <c r="F74" s="314"/>
      <c r="G74" s="314" t="str">
        <f>IF(B12="","","("&amp;ROUND(COUNTIF(R12:R71,"XS")*100/MAX($A$12:$A$71),2)&amp;"%" &amp;")")</f>
        <v/>
      </c>
      <c r="H74" s="314"/>
      <c r="I74" s="320" t="str">
        <f>IF(B12="","","Tổng số SV có điểm &gt;= 5 đ : "&amp;COUNTIF(P12:P71,"&gt;=5")&amp;" SV"&amp;" ("&amp;ROUND(COUNTIF(P12:P71,"&gt;=5")*100/MAX($A$12:$A$71),2)&amp;"%" &amp;")")</f>
        <v/>
      </c>
      <c r="J74" s="320"/>
      <c r="K74" s="320"/>
      <c r="L74" s="320"/>
      <c r="M74" s="320"/>
      <c r="N74" s="320"/>
      <c r="Q74" s="87"/>
      <c r="R74" s="87"/>
    </row>
    <row r="75" spans="1:20" s="44" customFormat="1">
      <c r="A75" s="2"/>
      <c r="B75" s="314" t="str">
        <f>"Tổng số SV có điểm Giỏi từ 8 đ đến &lt;9 đ"</f>
        <v>Tổng số SV có điểm Giỏi từ 8 đ đến &lt;9 đ</v>
      </c>
      <c r="C75" s="314"/>
      <c r="D75" s="314"/>
      <c r="E75" s="314" t="str">
        <f>": "&amp;COUNTIF(R12:R71,"Giỏi")&amp;" SV"</f>
        <v>: 0 SV</v>
      </c>
      <c r="F75" s="314"/>
      <c r="G75" s="314" t="str">
        <f>IF(B12="","","("&amp;ROUND(COUNTIF(R12:R71,"Giỏi")*100/MAX($A$12:$A$71),2)&amp;"%" &amp;")")</f>
        <v/>
      </c>
      <c r="H75" s="314"/>
      <c r="I75" s="320"/>
      <c r="J75" s="320"/>
      <c r="K75" s="320"/>
      <c r="L75" s="320"/>
      <c r="M75" s="320"/>
      <c r="N75" s="320"/>
      <c r="Q75" s="87"/>
      <c r="R75" s="87"/>
    </row>
    <row r="76" spans="1:20" s="44" customFormat="1">
      <c r="A76" s="2"/>
      <c r="B76" s="314" t="str">
        <f>"Tổng số SV có điểm Khá từ 7 đ đến &lt;8 đ"</f>
        <v>Tổng số SV có điểm Khá từ 7 đ đến &lt;8 đ</v>
      </c>
      <c r="C76" s="314"/>
      <c r="D76" s="314"/>
      <c r="E76" s="314" t="str">
        <f>": "&amp;COUNTIF(R12:R71,"Khá")&amp;" SV"</f>
        <v>: 0 SV</v>
      </c>
      <c r="F76" s="314"/>
      <c r="G76" s="314" t="str">
        <f>IF(B12="","","("&amp;ROUND(COUNTIF(R12:R71,"Khá")*100/MAX($A$12:$A$71),2)&amp;"%" &amp;")")</f>
        <v/>
      </c>
      <c r="H76" s="314"/>
      <c r="I76" s="320"/>
      <c r="J76" s="320"/>
      <c r="K76" s="320"/>
      <c r="L76" s="320"/>
      <c r="M76" s="320"/>
      <c r="N76" s="320"/>
      <c r="Q76" s="87"/>
      <c r="R76" s="87"/>
    </row>
    <row r="77" spans="1:20" s="44" customFormat="1">
      <c r="A77" s="2"/>
      <c r="B77" s="314" t="str">
        <f>"Tổng số SV có điểm Trung bình khá từ 6 đ đến &lt;7 đ"</f>
        <v>Tổng số SV có điểm Trung bình khá từ 6 đ đến &lt;7 đ</v>
      </c>
      <c r="C77" s="314"/>
      <c r="D77" s="314"/>
      <c r="E77" s="314" t="str">
        <f>": "&amp;COUNTIF(R12:R71,"TBK")&amp;" SV"</f>
        <v>: 0 SV</v>
      </c>
      <c r="F77" s="314"/>
      <c r="G77" s="314" t="str">
        <f>IF(B12="","","("&amp;ROUND(COUNTIF(R12:R71,"TBK")*100/MAX($A$12:$A$71),2)&amp;"%" &amp;")")</f>
        <v/>
      </c>
      <c r="H77" s="314"/>
      <c r="I77" s="320"/>
      <c r="J77" s="320"/>
      <c r="K77" s="320"/>
      <c r="L77" s="320"/>
      <c r="M77" s="320"/>
      <c r="N77" s="320"/>
      <c r="Q77" s="87"/>
      <c r="R77" s="87"/>
    </row>
    <row r="78" spans="1:20" s="44" customFormat="1">
      <c r="A78" s="2"/>
      <c r="B78" s="314" t="str">
        <f>"Tổng số SV có điểm Trung bình từ 5 đ đến &lt;6 đ"</f>
        <v>Tổng số SV có điểm Trung bình từ 5 đ đến &lt;6 đ</v>
      </c>
      <c r="C78" s="314"/>
      <c r="D78" s="314"/>
      <c r="E78" s="314" t="str">
        <f>": "&amp;COUNTIF(R12:R71,"TB")&amp;" SV"</f>
        <v>: 0 SV</v>
      </c>
      <c r="F78" s="314"/>
      <c r="G78" s="314" t="str">
        <f>IF(B12="","","("&amp;ROUND(COUNTIF(R12:R71,"TB")*100/MAX($A$12:$A$71),2)&amp;"%" &amp;")")</f>
        <v/>
      </c>
      <c r="H78" s="314"/>
      <c r="I78" s="316" t="str">
        <f>IF(B12="","","Tổng số SV có điểm &lt; 5 đ : "&amp;COUNTIF(P12:P71,"&lt;5")&amp;" SV"&amp;" ("&amp;ROUND(COUNTIF(P12:P71,"&lt;5")*100/MAX($A$12:$A$71),2)&amp;"%" &amp;")")</f>
        <v/>
      </c>
      <c r="J78" s="316"/>
      <c r="K78" s="316"/>
      <c r="L78" s="316"/>
      <c r="M78" s="316"/>
      <c r="N78" s="316"/>
      <c r="Q78" s="87"/>
      <c r="R78" s="87"/>
    </row>
    <row r="79" spans="1:20" s="44" customFormat="1">
      <c r="A79" s="2"/>
      <c r="B79" s="314" t="str">
        <f>"Tổng số SV có điểm Yếu từ 4 đ đến &lt;5 đ"</f>
        <v>Tổng số SV có điểm Yếu từ 4 đ đến &lt;5 đ</v>
      </c>
      <c r="C79" s="314"/>
      <c r="D79" s="314"/>
      <c r="E79" s="314" t="str">
        <f>": "&amp;COUNTIF(R12:R71,"Yếu")&amp;" SV"</f>
        <v>: 0 SV</v>
      </c>
      <c r="F79" s="314"/>
      <c r="G79" s="314" t="str">
        <f>IF(B12="","","("&amp;ROUND(COUNTIF(R12:R71,"Yếu")*100/MAX($A$12:$A$71),2)&amp;"%"&amp;")")</f>
        <v/>
      </c>
      <c r="H79" s="314"/>
      <c r="I79" s="316"/>
      <c r="J79" s="316"/>
      <c r="K79" s="316"/>
      <c r="L79" s="316"/>
      <c r="M79" s="316"/>
      <c r="N79" s="316"/>
      <c r="Q79" s="87"/>
      <c r="R79" s="87"/>
    </row>
    <row r="80" spans="1:20" s="44" customFormat="1">
      <c r="A80" s="2"/>
      <c r="B80" s="314" t="str">
        <f>"Tổng số SV có điểm Kém dưới 4 đ"</f>
        <v>Tổng số SV có điểm Kém dưới 4 đ</v>
      </c>
      <c r="C80" s="314"/>
      <c r="D80" s="314"/>
      <c r="E80" s="314" t="str">
        <f>": "&amp;COUNTIF(R12:R71,"Kém")&amp;" SV"</f>
        <v>: 0 SV</v>
      </c>
      <c r="F80" s="314"/>
      <c r="G80" s="314" t="str">
        <f>IF(B12="","","("&amp;ROUND(COUNTIF(R12:R71,"Kém")*100/MAX($A$12:$A$71),2)&amp;"%"&amp;")")</f>
        <v/>
      </c>
      <c r="H80" s="314"/>
      <c r="I80" s="316"/>
      <c r="J80" s="316"/>
      <c r="K80" s="316"/>
      <c r="L80" s="316"/>
      <c r="M80" s="316"/>
      <c r="N80" s="316"/>
      <c r="Q80" s="87"/>
      <c r="R80" s="87"/>
    </row>
    <row r="81" spans="1:18" s="44" customFormat="1">
      <c r="A81" s="2"/>
      <c r="B81" s="314" t="str">
        <f>"Tổng số SV không xếp loại vì chưa đủ điều kiện"</f>
        <v>Tổng số SV không xếp loại vì chưa đủ điều kiện</v>
      </c>
      <c r="C81" s="314"/>
      <c r="D81" s="314"/>
      <c r="E81" s="314" t="str">
        <f>": "&amp;COUNTIF(R12:R71,"KXL")&amp;" SV"</f>
        <v>: 0 SV</v>
      </c>
      <c r="F81" s="314"/>
      <c r="G81" s="314" t="str">
        <f>IF(B12="","","("&amp;ROUND(COUNTIF(R12:R71,"KXL")*100/MAX($A$12:$A$71),2)&amp;"%"&amp;")")</f>
        <v/>
      </c>
      <c r="H81" s="314"/>
      <c r="I81" s="316"/>
      <c r="J81" s="316"/>
      <c r="K81" s="316"/>
      <c r="L81" s="316"/>
      <c r="M81" s="316"/>
      <c r="N81" s="316"/>
      <c r="Q81" s="87"/>
      <c r="R81" s="87"/>
    </row>
    <row r="82" spans="1:18" ht="15.6">
      <c r="B82" s="351" t="str">
        <f>IF(OR(C6="",I6="",K6=""),"Thông tin trong bảng tính chỉ hiển thị sau khi nhập tên học phần, số ĐVHT, tên Lớp đầy đủ",IF(AND(C6&lt;&gt;"",I6&lt;&gt;"",K6&lt;&gt;"",B12=""),"Hãy điền tên LỚP CŨ và Họ tên học sinh",""))</f>
        <v>Thông tin trong bảng tính chỉ hiển thị sau khi nhập tên học phần, số ĐVHT, tên Lớp đầy đủ</v>
      </c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</row>
    <row r="83" spans="1:18" ht="15.75" customHeight="1">
      <c r="A83" s="330" t="s">
        <v>541</v>
      </c>
      <c r="B83" s="330"/>
      <c r="C83" s="330"/>
      <c r="D83" s="330" t="s">
        <v>553</v>
      </c>
      <c r="E83" s="330"/>
      <c r="F83" s="330"/>
      <c r="G83" s="330"/>
      <c r="I83" s="153"/>
      <c r="J83" s="153"/>
      <c r="K83" s="153"/>
      <c r="L83" s="153"/>
      <c r="M83" s="330" t="s">
        <v>542</v>
      </c>
      <c r="N83" s="330"/>
      <c r="O83" s="330"/>
      <c r="P83" s="330"/>
      <c r="Q83" s="330"/>
    </row>
    <row r="84" spans="1:18">
      <c r="A84" s="45"/>
      <c r="B84" s="45"/>
      <c r="C84" s="45"/>
      <c r="D84" s="45"/>
      <c r="F84" s="45"/>
      <c r="G84" s="45"/>
      <c r="I84" s="45"/>
      <c r="J84" s="45"/>
      <c r="K84" s="45"/>
      <c r="L84" s="45"/>
      <c r="M84" s="45"/>
      <c r="N84" s="45"/>
    </row>
    <row r="90" spans="1:18" s="61" customFormat="1" ht="18">
      <c r="A90" s="329"/>
      <c r="B90" s="329"/>
      <c r="C90" s="329"/>
      <c r="D90" s="329"/>
      <c r="E90" s="329"/>
      <c r="F90" s="329"/>
      <c r="G90" s="329"/>
      <c r="I90" s="154"/>
      <c r="J90" s="154"/>
      <c r="K90" s="154"/>
      <c r="L90" s="154"/>
      <c r="M90" s="328"/>
      <c r="N90" s="328"/>
      <c r="O90" s="328"/>
      <c r="P90" s="328"/>
      <c r="Q90" s="328"/>
      <c r="R90" s="63"/>
    </row>
  </sheetData>
  <sheetProtection password="E4CC" sheet="1" objects="1" scenarios="1" formatCells="0" formatRows="0"/>
  <dataConsolidate/>
  <mergeCells count="65">
    <mergeCell ref="I74:N77"/>
    <mergeCell ref="B74:D74"/>
    <mergeCell ref="B75:D75"/>
    <mergeCell ref="E75:F75"/>
    <mergeCell ref="B73:D73"/>
    <mergeCell ref="E73:F73"/>
    <mergeCell ref="H10:J11"/>
    <mergeCell ref="E10:G11"/>
    <mergeCell ref="C8:D11"/>
    <mergeCell ref="B8:B11"/>
    <mergeCell ref="E8:J9"/>
    <mergeCell ref="E79:F79"/>
    <mergeCell ref="G79:H79"/>
    <mergeCell ref="G75:H75"/>
    <mergeCell ref="G77:H77"/>
    <mergeCell ref="E74:F74"/>
    <mergeCell ref="G74:H74"/>
    <mergeCell ref="D90:G90"/>
    <mergeCell ref="E76:F76"/>
    <mergeCell ref="G76:H76"/>
    <mergeCell ref="B76:D76"/>
    <mergeCell ref="E77:F77"/>
    <mergeCell ref="B77:D77"/>
    <mergeCell ref="D83:G83"/>
    <mergeCell ref="E80:F80"/>
    <mergeCell ref="G80:H80"/>
    <mergeCell ref="E81:F81"/>
    <mergeCell ref="G81:H81"/>
    <mergeCell ref="B80:D80"/>
    <mergeCell ref="B82:N82"/>
    <mergeCell ref="I78:N81"/>
    <mergeCell ref="E78:F78"/>
    <mergeCell ref="G78:H78"/>
    <mergeCell ref="M90:Q90"/>
    <mergeCell ref="M83:Q83"/>
    <mergeCell ref="A72:T72"/>
    <mergeCell ref="L8:L11"/>
    <mergeCell ref="M8:M11"/>
    <mergeCell ref="A90:C90"/>
    <mergeCell ref="A83:C83"/>
    <mergeCell ref="S8:S11"/>
    <mergeCell ref="T8:T11"/>
    <mergeCell ref="R8:R11"/>
    <mergeCell ref="N8:N11"/>
    <mergeCell ref="P8:P11"/>
    <mergeCell ref="B78:D78"/>
    <mergeCell ref="B79:D79"/>
    <mergeCell ref="B81:D81"/>
    <mergeCell ref="O8:O11"/>
    <mergeCell ref="A5:T5"/>
    <mergeCell ref="A4:T4"/>
    <mergeCell ref="E7:J7"/>
    <mergeCell ref="Q8:Q11"/>
    <mergeCell ref="E1:T1"/>
    <mergeCell ref="E2:T2"/>
    <mergeCell ref="E3:T3"/>
    <mergeCell ref="A6:B6"/>
    <mergeCell ref="K6:M6"/>
    <mergeCell ref="C6:F6"/>
    <mergeCell ref="K8:K11"/>
    <mergeCell ref="A3:D3"/>
    <mergeCell ref="A1:D1"/>
    <mergeCell ref="A2:D2"/>
    <mergeCell ref="G6:H6"/>
    <mergeCell ref="A8:A11"/>
  </mergeCells>
  <phoneticPr fontId="1" type="noConversion"/>
  <conditionalFormatting sqref="P12:Q71">
    <cfRule type="cellIs" dxfId="1" priority="1" stopIfTrue="1" operator="lessThan">
      <formula>5</formula>
    </cfRule>
  </conditionalFormatting>
  <conditionalFormatting sqref="N12:O71">
    <cfRule type="cellIs" dxfId="0" priority="2" stopIfTrue="1" operator="lessThan">
      <formula>3</formula>
    </cfRule>
  </conditionalFormatting>
  <dataValidations count="2">
    <dataValidation type="decimal" allowBlank="1" showInputMessage="1" showErrorMessage="1" errorTitle="Nhap sai" error="Hãy nhập lại_x000a_0 ≤ Điểm ≤ 10" sqref="N12:O71">
      <formula1>0</formula1>
      <formula2>10</formula2>
    </dataValidation>
    <dataValidation type="whole" allowBlank="1" showInputMessage="1" showErrorMessage="1" errorTitle="Nhap sai" error="Hãy nhập lại_x000a_0 ≤ Điểm ≤ 10" sqref="E12:J71">
      <formula1>0</formula1>
      <formula2>10</formula2>
    </dataValidation>
  </dataValidations>
  <printOptions horizontalCentered="1"/>
  <pageMargins left="0" right="0" top="0.25" bottom="0.32" header="0.25" footer="0.2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Hướng dẫn</vt:lpstr>
      <vt:lpstr>TÊN HỌC PHẦN 13TCCN</vt:lpstr>
      <vt:lpstr>TÊN HỌC PHẦN 14TCCN</vt:lpstr>
      <vt:lpstr>DANH SÁCH LỚP</vt:lpstr>
      <vt:lpstr>LT va TH TCCN</vt:lpstr>
      <vt:lpstr>DANH SÁCH HỌC LẠI</vt:lpstr>
      <vt:lpstr>LT va TH TCCN HL</vt:lpstr>
      <vt:lpstr>'DANH SÁCH HỌC LẠI'!Print_Area</vt:lpstr>
      <vt:lpstr>'LT va TH TCCN'!Print_Area</vt:lpstr>
      <vt:lpstr>'LT va TH TCCN'!Print_Titles</vt:lpstr>
      <vt:lpstr>'LT va TH TCCN HL'!Print_Titles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THANHTRUC</cp:lastModifiedBy>
  <cp:lastPrinted>2015-03-10T10:07:06Z</cp:lastPrinted>
  <dcterms:created xsi:type="dcterms:W3CDTF">2010-01-28T06:17:39Z</dcterms:created>
  <dcterms:modified xsi:type="dcterms:W3CDTF">2015-03-10T10:07:14Z</dcterms:modified>
</cp:coreProperties>
</file>